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07\"/>
    </mc:Choice>
  </mc:AlternateContent>
  <bookViews>
    <workbookView xWindow="465" yWindow="2715" windowWidth="15600" windowHeight="8130" tabRatio="754" firstSheet="2" activeTab="4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SelInd!$A$1:$AB$96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A3" i="10" l="1"/>
  <c r="A3" i="19"/>
  <c r="A3" i="6"/>
  <c r="A3" i="4"/>
  <c r="A3" i="5"/>
  <c r="AC30" i="19" l="1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D28" i="19" l="1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X26" i="6" l="1"/>
  <c r="X14" i="10"/>
  <c r="X12" i="19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11" i="1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Y258" i="21"/>
  <c r="Y264" i="21"/>
  <c r="X67" i="10" l="1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18" i="6"/>
  <c r="X78" i="10"/>
  <c r="X97" i="10"/>
  <c r="X30" i="4"/>
  <c r="X119" i="19"/>
  <c r="X64" i="10"/>
  <c r="X116" i="19"/>
  <c r="X38" i="6"/>
  <c r="X81" i="9" s="1"/>
  <c r="X52" i="6"/>
  <c r="X88" i="19"/>
  <c r="X61" i="10"/>
  <c r="X50" i="6"/>
  <c r="X121" i="19"/>
  <c r="X75" i="19"/>
  <c r="X61" i="19"/>
  <c r="X123" i="19"/>
  <c r="X19" i="19"/>
  <c r="X32" i="19" s="1"/>
  <c r="X60" i="19" s="1"/>
  <c r="X77" i="19"/>
  <c r="X74" i="10"/>
  <c r="X112" i="19"/>
  <c r="X89" i="9"/>
  <c r="X11" i="6"/>
  <c r="X31" i="6" s="1"/>
  <c r="X41" i="6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AC19" i="19"/>
  <c r="AC24" i="10"/>
  <c r="AC75" i="10"/>
  <c r="AC23" i="10"/>
  <c r="X73" i="10"/>
  <c r="X118" i="10"/>
  <c r="X103" i="10"/>
  <c r="X94" i="10"/>
  <c r="Y249" i="21"/>
  <c r="Y243" i="21"/>
  <c r="Y229" i="21"/>
  <c r="AC76" i="19" l="1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84" i="9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59" i="19"/>
  <c r="X129" i="19" s="1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Y42" i="19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AC41" i="9" l="1"/>
  <c r="AB60" i="19"/>
  <c r="AC47" i="4"/>
  <c r="AC42" i="10"/>
  <c r="AC40" i="9"/>
  <c r="AC45" i="5"/>
  <c r="W18" i="6"/>
  <c r="W11" i="6" s="1"/>
  <c r="W19" i="19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94" i="9" l="1"/>
  <c r="W66" i="5"/>
  <c r="W47" i="9"/>
  <c r="W48" i="9"/>
  <c r="W38" i="19"/>
  <c r="W59" i="19" s="1"/>
  <c r="W129" i="19" s="1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13" i="9" l="1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59" i="19" s="1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29" i="19" s="1"/>
  <c r="R15" i="5"/>
  <c r="S38" i="5" s="1"/>
  <c r="R61" i="10"/>
  <c r="R23" i="10"/>
  <c r="R101" i="19" l="1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12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C101" i="19" l="1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J129" i="19" s="1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F101" i="19" l="1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<sst xmlns="http://schemas.openxmlformats.org/spreadsheetml/2006/main" count="1154" uniqueCount="687">
  <si>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</si>
  <si>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</si>
  <si>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</si>
  <si>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</si>
  <si>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</si>
  <si>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</si>
  <si>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</si>
  <si>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</si>
  <si>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</si>
  <si>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</si>
  <si>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</si>
  <si>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</si>
  <si>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</si>
  <si>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</si>
  <si>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</si>
  <si>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</si>
  <si>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</si>
  <si>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</si>
  <si>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</si>
  <si>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</si>
  <si>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</si>
  <si>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</si>
  <si>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</si>
  <si>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</si>
  <si>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</si>
  <si>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</si>
  <si>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</si>
  <si>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</si>
  <si>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</si>
  <si>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</si>
  <si>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</si>
  <si>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</si>
  <si>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</si>
  <si>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</si>
  <si>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</si>
  <si>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</si>
  <si>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</si>
  <si>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</si>
  <si>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</si>
  <si>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</si>
  <si>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</si>
  <si>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</si>
  <si>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</si>
  <si>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</si>
  <si>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</si>
  <si>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</si>
  <si>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</si>
  <si>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</si>
  <si>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</si>
  <si>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</si>
  <si>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</si>
  <si>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</si>
  <si>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</si>
  <si>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</si>
  <si>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</si>
  <si>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</si>
  <si>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</si>
  <si>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</si>
  <si>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</si>
  <si>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</si>
  <si>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</si>
  <si>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</si>
  <si>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</si>
  <si>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</si>
  <si>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</si>
  <si>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</si>
  <si>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</si>
  <si>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</si>
  <si>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</si>
  <si>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</si>
  <si>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</si>
  <si>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</si>
  <si>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</si>
  <si>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</si>
  <si>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</si>
  <si>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</si>
  <si>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</si>
  <si>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</si>
  <si>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</si>
  <si>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</si>
  <si>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</si>
  <si>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</si>
  <si>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</si>
  <si>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</si>
  <si>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</si>
  <si>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</si>
  <si>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</si>
  <si>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</si>
  <si>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</si>
  <si>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</si>
  <si>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</si>
  <si>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</si>
  <si>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</si>
  <si>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</si>
  <si>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</si>
  <si>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</si>
  <si>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</si>
  <si>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</si>
  <si>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</si>
  <si>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</si>
  <si>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</si>
  <si>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</si>
  <si>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</si>
  <si>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</si>
  <si>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</si>
  <si>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</si>
  <si>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</si>
  <si>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</si>
  <si>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</si>
  <si>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</si>
  <si>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</si>
  <si>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</si>
  <si>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</si>
  <si>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</si>
  <si>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</si>
  <si>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</si>
  <si>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</si>
  <si>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</si>
  <si>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</si>
  <si>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</si>
  <si>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</si>
  <si>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</si>
  <si>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</si>
  <si>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</si>
  <si>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</si>
  <si>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</si>
  <si>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</si>
  <si>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</si>
  <si>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</si>
  <si>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</si>
  <si>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</si>
  <si>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</si>
  <si>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</si>
  <si>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</si>
  <si>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</si>
  <si>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</si>
  <si>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</si>
  <si>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</si>
  <si>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</si>
  <si>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</si>
  <si>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</si>
  <si>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</si>
  <si>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</si>
  <si>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</si>
  <si>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</si>
  <si>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</si>
  <si>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</si>
  <si>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</si>
  <si>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</si>
  <si>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</si>
  <si>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</si>
  <si>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</si>
  <si>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</si>
  <si>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</si>
  <si>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</si>
  <si>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</si>
  <si>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</si>
  <si>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</si>
  <si>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</si>
  <si>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</si>
  <si>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</si>
  <si>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</si>
  <si>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</si>
  <si>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</si>
  <si>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</si>
  <si>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</si>
  <si>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</si>
  <si>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</si>
  <si>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</si>
  <si>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</si>
  <si>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</si>
  <si>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</si>
  <si>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</si>
  <si>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</si>
  <si>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</si>
  <si>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</si>
  <si>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</si>
  <si>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</si>
  <si>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</si>
  <si>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</si>
  <si>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</si>
  <si>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</si>
  <si>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</si>
  <si>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</si>
  <si>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</si>
  <si>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</si>
  <si>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</si>
  <si>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</si>
  <si>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</si>
  <si>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</si>
  <si>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</si>
  <si>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</si>
  <si>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</si>
  <si>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</si>
  <si>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</si>
  <si>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</si>
  <si>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</si>
  <si>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</si>
  <si>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</si>
  <si>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</si>
  <si>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</si>
  <si>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</si>
  <si>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</si>
  <si>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</si>
  <si>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</si>
  <si>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</si>
  <si>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</si>
  <si>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</si>
  <si>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</si>
  <si>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</si>
  <si>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</si>
  <si>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</si>
  <si>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</si>
  <si>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</si>
  <si>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</si>
  <si>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</si>
  <si>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</si>
  <si>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</si>
  <si>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</si>
  <si>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</si>
  <si>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</si>
  <si>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</si>
  <si>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</si>
  <si>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</si>
  <si>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</si>
  <si>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</si>
  <si>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</si>
  <si>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</si>
  <si>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</si>
  <si>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</si>
  <si>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</si>
  <si>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</si>
  <si>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</si>
  <si>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</si>
  <si>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</si>
  <si>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</si>
  <si>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</si>
  <si>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</si>
  <si>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</si>
  <si>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</si>
  <si>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</si>
  <si>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</si>
  <si>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</si>
  <si>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</si>
  <si>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</si>
  <si>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</si>
  <si>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</si>
  <si>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</si>
  <si>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</si>
  <si>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</si>
  <si>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</si>
  <si>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</si>
  <si>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</si>
  <si>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</si>
  <si>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</si>
  <si>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</si>
  <si>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</si>
  <si>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</si>
  <si>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</si>
  <si>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</si>
  <si>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</si>
  <si>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</si>
  <si>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</si>
  <si>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</si>
  <si>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</si>
  <si>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</si>
  <si>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</si>
  <si>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</si>
  <si>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</si>
  <si>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</si>
  <si>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</si>
  <si>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</si>
  <si>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</si>
  <si>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</si>
  <si>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</si>
  <si>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</si>
  <si>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</si>
  <si>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</si>
  <si>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</si>
  <si>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</si>
  <si>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</si>
  <si>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</si>
  <si>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</si>
  <si>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</si>
  <si>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</si>
  <si>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</si>
  <si>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</si>
  <si>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</si>
  <si>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</si>
  <si>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</si>
  <si>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</si>
  <si>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</si>
  <si>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</si>
  <si>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</si>
  <si>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</si>
  <si>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</si>
  <si>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</si>
  <si>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</si>
  <si>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</si>
  <si>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</si>
  <si>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</si>
  <si>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</si>
  <si>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</si>
  <si>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</si>
  <si>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</si>
  <si>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</si>
  <si>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</si>
  <si>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</si>
  <si>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</si>
  <si>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</si>
  <si>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</si>
  <si>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</si>
  <si>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</si>
  <si>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</si>
  <si>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</si>
  <si>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</si>
  <si>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</si>
  <si>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</si>
  <si>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</si>
  <si>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</si>
  <si>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</si>
  <si>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</si>
  <si>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</si>
  <si>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</si>
  <si>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</si>
  <si>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</si>
  <si>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</si>
  <si>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</si>
  <si>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</si>
  <si>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</si>
  <si>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</si>
  <si>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</si>
  <si>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</si>
  <si>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</si>
  <si>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</si>
  <si>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</si>
  <si>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</si>
  <si>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</si>
  <si>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</si>
  <si>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</si>
  <si>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</si>
  <si>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</si>
  <si>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</si>
  <si>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</si>
  <si>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</si>
  <si>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</si>
  <si>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</si>
  <si>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</si>
  <si>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</si>
  <si>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</si>
  <si>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</si>
  <si>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</si>
  <si>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</si>
  <si>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</si>
  <si>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</si>
  <si>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</si>
  <si>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</si>
  <si>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</si>
  <si>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</si>
  <si>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</si>
  <si>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</si>
  <si>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</si>
  <si>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</si>
  <si>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</si>
  <si>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</si>
  <si>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</si>
  <si>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</si>
  <si>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</si>
  <si>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</si>
  <si>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</si>
  <si>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</si>
  <si>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</si>
  <si>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</si>
  <si>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</si>
  <si>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</si>
  <si>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</si>
  <si>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</si>
  <si>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</si>
  <si>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</si>
  <si>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</si>
  <si>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</si>
  <si>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</si>
  <si>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</si>
  <si>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</si>
  <si>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</si>
  <si>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</si>
  <si>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</si>
  <si>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</si>
  <si>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</si>
  <si>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</si>
  <si>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</si>
  <si>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</si>
  <si>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</si>
  <si>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</si>
  <si>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</si>
  <si>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</si>
  <si>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</si>
  <si>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</si>
  <si>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</si>
  <si>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</si>
  <si>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</si>
  <si>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</si>
  <si>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</si>
  <si>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</si>
  <si>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</si>
  <si>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</si>
  <si>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</si>
  <si>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</si>
  <si>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</si>
  <si>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</si>
  <si>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</si>
  <si>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</si>
  <si>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</si>
  <si>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</si>
  <si>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</si>
  <si>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</si>
  <si>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</si>
  <si>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</si>
  <si>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</si>
  <si>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</si>
  <si>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</si>
  <si>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</si>
  <si>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</si>
  <si>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</si>
  <si>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</si>
  <si>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</si>
  <si>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</si>
  <si>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</si>
  <si>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</si>
  <si>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</si>
  <si>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</si>
  <si>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</si>
  <si>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</si>
  <si>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</si>
  <si>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</si>
  <si>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</si>
  <si>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</si>
  <si>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</si>
  <si>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</si>
  <si>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</si>
  <si>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</si>
  <si>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</si>
  <si>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</si>
  <si>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</si>
  <si>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</si>
  <si>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</si>
  <si>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</si>
  <si>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</si>
  <si>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</si>
  <si>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</si>
  <si>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</si>
  <si>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</si>
  <si>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</si>
  <si>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</si>
  <si>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</si>
  <si>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</si>
  <si>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</si>
  <si>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</si>
  <si>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</si>
  <si>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</si>
  <si>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</si>
  <si>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</si>
  <si>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</si>
  <si>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</si>
  <si>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</si>
  <si>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</si>
  <si>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</si>
  <si>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</si>
  <si>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</si>
  <si>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</si>
  <si>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</si>
  <si>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</si>
  <si>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</si>
  <si>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</si>
  <si>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</si>
  <si>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</si>
  <si>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</si>
  <si>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</si>
  <si>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</si>
  <si>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</si>
  <si>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</si>
  <si>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</si>
  <si>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</si>
  <si>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</si>
  <si>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</si>
  <si>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</si>
  <si>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</si>
  <si>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</si>
  <si>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</si>
  <si>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</si>
  <si>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</si>
  <si>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</si>
  <si>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</si>
  <si>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</si>
  <si>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</si>
  <si>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</si>
  <si>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</si>
  <si>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</si>
  <si>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</si>
  <si>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</si>
  <si>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</si>
  <si>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</si>
  <si>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</si>
  <si>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</si>
  <si>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</si>
  <si>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</si>
  <si>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</si>
  <si>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</si>
  <si>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</si>
  <si>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</si>
  <si>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</si>
  <si>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</si>
  <si>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</si>
  <si>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</si>
  <si>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</si>
  <si>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</si>
  <si>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</si>
  <si>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</si>
  <si>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</si>
  <si>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</si>
  <si>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</si>
  <si>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</si>
  <si>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</si>
  <si>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</si>
  <si>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</si>
  <si>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</si>
  <si>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</si>
  <si>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</si>
  <si>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</si>
  <si>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</si>
  <si>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</si>
  <si>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</si>
  <si>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</si>
  <si>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</si>
  <si>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</si>
  <si>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</si>
  <si>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</si>
  <si>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</si>
  <si>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</si>
  <si>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</si>
  <si>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</si>
  <si>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</si>
  <si>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</si>
  <si>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</si>
  <si>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</si>
  <si>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</si>
  <si>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</si>
  <si>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</si>
  <si>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</si>
  <si>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</si>
  <si>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</si>
  <si>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</si>
  <si>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</si>
  <si>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</si>
  <si>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</si>
  <si>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</si>
  <si>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</si>
  <si>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</si>
  <si>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</si>
  <si>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</si>
  <si>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</si>
  <si>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</si>
  <si>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</si>
  <si>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</si>
  <si>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</si>
  <si>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</si>
  <si>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</si>
  <si>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</si>
  <si>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</si>
  <si>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</si>
  <si>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</si>
  <si>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</si>
  <si>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</si>
  <si>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</si>
  <si>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</si>
  <si>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</si>
  <si>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</si>
  <si>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</si>
  <si>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</si>
  <si>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</si>
  <si>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</si>
  <si>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</si>
  <si>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</si>
  <si>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</si>
  <si>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</si>
  <si>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</si>
  <si>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</si>
  <si>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</si>
  <si>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</si>
  <si>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</si>
  <si>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</si>
  <si>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</si>
  <si>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</si>
  <si>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</si>
  <si>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</si>
  <si>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</si>
  <si>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</si>
  <si>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</si>
  <si>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</si>
  <si>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</si>
  <si>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</si>
  <si>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</si>
  <si>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</si>
  <si>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</si>
  <si>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</si>
  <si>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</si>
  <si>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</si>
  <si>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</si>
  <si>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</si>
  <si>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</si>
  <si>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</si>
  <si>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</si>
  <si>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</si>
  <si>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</si>
  <si>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</si>
  <si>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</si>
  <si>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</si>
  <si>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</si>
  <si>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</si>
  <si>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</si>
  <si>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</si>
  <si>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</si>
  <si>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</si>
  <si>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</si>
  <si>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</si>
  <si>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</si>
  <si>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</si>
  <si>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</si>
  <si>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</si>
  <si>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</si>
  <si>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</si>
  <si>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</si>
  <si>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</si>
  <si>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</si>
  <si>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</si>
  <si>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</si>
  <si>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</si>
  <si>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</si>
  <si>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</si>
  <si>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</si>
  <si>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</si>
  <si>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</si>
  <si>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</si>
  <si>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</si>
  <si>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</si>
  <si>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</si>
  <si>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</si>
  <si>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</si>
  <si>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</si>
  <si>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</si>
  <si>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</si>
  <si>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</si>
  <si>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</si>
  <si>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</si>
  <si>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</si>
  <si>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</si>
  <si>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</si>
  <si>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</si>
  <si>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</si>
  <si>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</si>
  <si>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</si>
  <si>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</si>
  <si>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</si>
  <si>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</si>
  <si>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</si>
  <si>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</si>
  <si>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</si>
  <si>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</si>
  <si>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</si>
  <si>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</si>
  <si>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</si>
  <si>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</si>
  <si>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</si>
  <si>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</si>
  <si>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</si>
  <si>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</si>
  <si>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</si>
  <si>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</si>
  <si>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</si>
  <si>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</si>
  <si>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</si>
  <si>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</si>
  <si>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</si>
  <si>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</si>
  <si>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</si>
  <si>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(პესიმისტური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</si>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</sst>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436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324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325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300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324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283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326</v>
      </c>
      <c r="B17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324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325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300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324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325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280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281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282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283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281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282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326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301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s="133" customFormat="1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361</v>
      </c>
      <c r="B80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361</v>
      </c>
      <c r="B87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372</v>
      </c>
      <c r="B104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378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306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3629.9987295392543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7033.9921272831189</v>
      </c>
      <c r="X124" s="162">
        <v>6799.8610872131685</v>
      </c>
      <c r="Y124" s="162">
        <v>7470.689367623253</v>
      </c>
    </row>
    <row r="125" spans="1:25" ht="13.5">
      <c r="A125" s="68" t="s">
        <v>460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3133.1420462328392</v>
      </c>
      <c r="X126" s="162">
        <v>3351.0815855586361</v>
      </c>
      <c r="Y126" s="162">
        <v>4026.0122622218087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1675.3601023648569</v>
      </c>
      <c r="X127" s="162">
        <v>1731.0824058711389</v>
      </c>
      <c r="Y127" s="162">
        <v>1956.7524994256655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-338.43751882861704</v>
      </c>
      <c r="X128" s="162">
        <v>-720.4542675670466</v>
      </c>
      <c r="Y128" s="162">
        <v>-816.17557031611909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324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1122.2199110352053</v>
      </c>
      <c r="Y133" s="162">
        <v>1271.4941899434357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403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324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1447.0273660374169</v>
      </c>
      <c r="X138" s="162">
        <v>1773.4160779466756</v>
      </c>
      <c r="Y138" s="162">
        <v>1001.5122556605388</v>
      </c>
    </row>
    <row r="139" spans="1:25" ht="13.5">
      <c r="A139" s="71" t="s">
        <v>404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405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373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306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396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397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460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398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399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327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400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401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324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325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461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324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325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403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324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325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404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405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373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409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404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371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372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404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371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427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428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372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404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371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372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467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469</v>
      </c>
      <c r="B218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6" ht="13.5">
      <c r="A219" s="68" t="s">
        <v>470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471</v>
      </c>
      <c r="B220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6" ht="13.5">
      <c r="A221" s="68" t="s">
        <v>472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473</v>
      </c>
      <c r="B222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2.3709320726983671</v>
      </c>
    </row>
    <row r="223" spans="1:26" ht="13.5">
      <c r="A223" s="68" t="s">
        <v>474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336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475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338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479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672</v>
      </c>
      <c r="B231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482</v>
      </c>
      <c r="B2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484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2.6125451612903232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5091.942</v>
      </c>
    </row>
    <row r="248" spans="1:25" ht="13.5">
      <c r="A248" s="67" t="s">
        <v>495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496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662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10231.352862468555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4078.4536075347205</v>
      </c>
    </row>
    <row r="258" spans="1:25" ht="13.5">
      <c r="A258" s="70" t="s">
        <v>498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71" spans="1:25">
      <c r="A271" s="18" t="s">
        <v>665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663</v>
      </c>
      <c r="B273" s="18" t="s">
        <v>664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663</v>
      </c>
      <c r="B277" s="18" t="s">
        <v>666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667</v>
      </c>
      <c r="B280" s="18" t="s">
        <v>668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480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481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9589</v>
      </c>
      <c r="AB5" s="133">
        <v>10196</v>
      </c>
      <c r="AC5" s="133">
        <v>10560</v>
      </c>
      <c r="AD5" s="133">
        <v>10909</v>
      </c>
      <c r="AE5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11724</v>
      </c>
      <c r="AB6" s="133">
        <v>12148</v>
      </c>
      <c r="AC6" s="133">
        <v>12796</v>
      </c>
      <c r="AD6" s="133">
        <v>13441</v>
      </c>
      <c r="AE6">
        <v>14254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885.3623</v>
      </c>
      <c r="AB7" s="133">
        <v>695.60329999999999</v>
      </c>
      <c r="AC7" s="133">
        <v>550.00980000000004</v>
      </c>
      <c r="AD7" s="133">
        <v>448.65159999999997</v>
      </c>
      <c r="AE7">
        <v>390.80430000000001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3764.2550000000001</v>
      </c>
      <c r="AB8" s="133">
        <v>4079.4650000000001</v>
      </c>
      <c r="AC8" s="133">
        <v>4441.0839999999998</v>
      </c>
      <c r="AD8" s="133">
        <v>4867.2889999999998</v>
      </c>
      <c r="AE8">
        <v>5370.116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3214</v>
      </c>
      <c r="AB9" s="133">
        <v>3312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27919.66</v>
      </c>
      <c r="AB10" s="133">
        <v>28544.51</v>
      </c>
      <c r="AC10" s="133">
        <v>29369.14</v>
      </c>
      <c r="AD10" s="133">
        <v>30463.03</v>
      </c>
      <c r="AE10">
        <v>31831.37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3286.2840000000001</v>
      </c>
      <c r="AC11" s="133">
        <v>3555.1619999999998</v>
      </c>
      <c r="AD11" s="133">
        <v>3869.9949999999999</v>
      </c>
      <c r="AE11">
        <v>4238.8209999999999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2.3662420000000002</v>
      </c>
      <c r="AC12" s="133">
        <v>2.4088349999999998</v>
      </c>
      <c r="AD12" s="133">
        <v>2.452194</v>
      </c>
      <c r="AE12">
        <v>2.4963329999999999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2.4091260000000001</v>
      </c>
      <c r="AC13" s="133">
        <v>2.4524900000000001</v>
      </c>
      <c r="AD13" s="133">
        <v>2.4966349999999999</v>
      </c>
      <c r="AE13">
        <v>2.5415740000000002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180</v>
      </c>
      <c r="AB15" s="133">
        <v>140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7666.5140000000001</v>
      </c>
      <c r="AC16" s="133">
        <v>8650.41</v>
      </c>
      <c r="AD16" s="133">
        <v>9884.8080000000009</v>
      </c>
      <c r="AE16">
        <v>11435.56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845.51</v>
      </c>
      <c r="AB17" s="133">
        <v>775.51</v>
      </c>
      <c r="AC17" s="133">
        <v>380.51</v>
      </c>
      <c r="AD17" s="133">
        <v>359.51</v>
      </c>
      <c r="AE17">
        <v>254.51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25880.14</v>
      </c>
      <c r="AB19" s="133">
        <v>27118.639999999999</v>
      </c>
      <c r="AC19" s="133">
        <v>29248.16</v>
      </c>
      <c r="AD19" s="133">
        <v>31811.919999999998</v>
      </c>
      <c r="AE19">
        <v>35272.39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2221.748</v>
      </c>
      <c r="AB20" s="133">
        <v>2127.0369999999998</v>
      </c>
      <c r="AC20" s="133">
        <v>2431.9459999999999</v>
      </c>
      <c r="AD20" s="133">
        <v>2574.393</v>
      </c>
      <c r="AE20">
        <v>2940.9169999999999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3915.75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759.87189999999998</v>
      </c>
      <c r="AB24" s="133">
        <v>610.64149999999995</v>
      </c>
      <c r="AC24" s="133">
        <v>653.38639999999998</v>
      </c>
      <c r="AD24" s="133">
        <v>599.24869999999999</v>
      </c>
      <c r="AE24">
        <v>635.20360000000005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1587</v>
      </c>
      <c r="AB25" s="133">
        <v>1660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127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1504</v>
      </c>
      <c r="AB27" s="133">
        <v>1548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1723.6579999999999</v>
      </c>
      <c r="AC28" s="133">
        <v>1774.75</v>
      </c>
      <c r="AD28" s="133">
        <v>1834.893</v>
      </c>
      <c r="AE28">
        <v>1904.7809999999999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1150</v>
      </c>
      <c r="AB29" s="133">
        <v>1188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1115</v>
      </c>
      <c r="AB30" s="133">
        <v>1153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3730</v>
      </c>
      <c r="AB32" s="133">
        <v>4024</v>
      </c>
      <c r="AC32" s="133">
        <v>4260</v>
      </c>
      <c r="AD32" s="133">
        <v>4430</v>
      </c>
      <c r="AE32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3.6816100000000001E-3</v>
      </c>
      <c r="AB33" s="133">
        <v>-5.1263299999999998E-2</v>
      </c>
      <c r="AC33" s="133">
        <v>-1.07802E-2</v>
      </c>
      <c r="AD33" s="133">
        <v>-1.05521E-2</v>
      </c>
      <c r="AE33">
        <v>-1.03261E-2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1710</v>
      </c>
      <c r="AB34" s="133">
        <v>1764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13465.43</v>
      </c>
      <c r="AB35" s="133">
        <v>14703.26</v>
      </c>
      <c r="AC35" s="133">
        <v>15735.98</v>
      </c>
      <c r="AD35" s="133">
        <v>16683.34</v>
      </c>
      <c r="AE35">
        <v>17687.75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4741.2569999999896</v>
      </c>
      <c r="AB36" s="133">
        <v>5368.3999999999896</v>
      </c>
      <c r="AC36" s="133">
        <v>5747.69</v>
      </c>
      <c r="AD36" s="133">
        <v>6095.7560000000003</v>
      </c>
      <c r="AE36">
        <v>6464.9009999999998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435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100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12012.76</v>
      </c>
      <c r="AB41" s="133">
        <v>12804.37</v>
      </c>
      <c r="AC41" s="133">
        <v>13740.73</v>
      </c>
      <c r="AD41" s="133">
        <v>14930.65</v>
      </c>
      <c r="AE41">
        <v>16427.310000000001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5276.8130000000001</v>
      </c>
      <c r="AB42" s="133">
        <v>5567.8890000000001</v>
      </c>
      <c r="AC42" s="133">
        <v>5984.2380000000003</v>
      </c>
      <c r="AD42" s="133">
        <v>6299.8280000000004</v>
      </c>
      <c r="AE42">
        <v>6691.4629999999997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10988.86</v>
      </c>
      <c r="AB43" s="133">
        <v>11233.24</v>
      </c>
      <c r="AC43" s="133">
        <v>11485.06</v>
      </c>
      <c r="AD43" s="133">
        <v>11889.6</v>
      </c>
      <c r="AE43">
        <v>12463.63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723.60389999999995</v>
      </c>
      <c r="AB44" s="133">
        <v>687.42370000000005</v>
      </c>
      <c r="AC44" s="133">
        <v>653.05250000000001</v>
      </c>
      <c r="AD44" s="133">
        <v>620.3999</v>
      </c>
      <c r="AE44">
        <v>589.37990000000002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60</v>
      </c>
      <c r="AB46" s="133">
        <v>30</v>
      </c>
      <c r="AC46" s="133">
        <v>350</v>
      </c>
      <c r="AD46" s="133">
        <v>-24</v>
      </c>
      <c r="AE46">
        <v>60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1035.75</v>
      </c>
      <c r="AB47" s="133">
        <v>1065.75</v>
      </c>
      <c r="AC47" s="133">
        <v>1415.75</v>
      </c>
      <c r="AD47" s="133">
        <v>1391.75</v>
      </c>
      <c r="AE47">
        <v>1451.75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8723.4500000000007</v>
      </c>
      <c r="AB48" s="133">
        <v>9334.0910000000003</v>
      </c>
      <c r="AC48" s="133">
        <v>9987.4779999999901</v>
      </c>
      <c r="AD48" s="133">
        <v>10586.73</v>
      </c>
      <c r="AE48">
        <v>11221.93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419</v>
      </c>
      <c r="AB49" s="133">
        <v>332</v>
      </c>
      <c r="AC49" s="133">
        <v>330</v>
      </c>
      <c r="AD49" s="133">
        <v>300</v>
      </c>
      <c r="AE49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23073.17</v>
      </c>
      <c r="AB50" s="133">
        <v>24894.65</v>
      </c>
      <c r="AC50" s="133">
        <v>26348.55</v>
      </c>
      <c r="AD50" s="133">
        <v>28082.02</v>
      </c>
      <c r="AE50">
        <v>30137.42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10312.280000000001</v>
      </c>
      <c r="AB51" s="133">
        <v>10909.76</v>
      </c>
      <c r="AC51" s="133">
        <v>11332.77</v>
      </c>
      <c r="AD51" s="133">
        <v>11851.61</v>
      </c>
      <c r="AE51">
        <v>12477.45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5880.4250000000002</v>
      </c>
      <c r="AB52" s="133">
        <v>6336.8860000000004</v>
      </c>
      <c r="AC52" s="133">
        <v>6610.7340000000004</v>
      </c>
      <c r="AD52" s="133">
        <v>6921.9949999999999</v>
      </c>
      <c r="AE52">
        <v>7274.6580000000004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2777.06</v>
      </c>
      <c r="AC53" s="133">
        <v>2843.3409999999999</v>
      </c>
      <c r="AD53" s="133">
        <v>2921.3290000000002</v>
      </c>
      <c r="AE53">
        <v>3011.8429999999998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3462.44</v>
      </c>
      <c r="AB56" s="133">
        <v>3758.5070000000001</v>
      </c>
      <c r="AC56" s="133">
        <v>3879.0920000000001</v>
      </c>
      <c r="AD56" s="133">
        <v>3928.0790000000002</v>
      </c>
      <c r="AE56">
        <v>3940.36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2855</v>
      </c>
      <c r="AB57" s="133">
        <v>2933</v>
      </c>
      <c r="AC57" s="133">
        <v>3366</v>
      </c>
      <c r="AD57" s="133">
        <v>3671</v>
      </c>
      <c r="AE57">
        <v>3704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13829.83</v>
      </c>
      <c r="AC58" s="133">
        <v>14716.11</v>
      </c>
      <c r="AD58" s="133">
        <v>15766.06</v>
      </c>
      <c r="AE58">
        <v>16963.48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5844.6379999999999</v>
      </c>
      <c r="AC59" s="133">
        <v>6109.2219999999998</v>
      </c>
      <c r="AD59" s="133">
        <v>6429.3689999999997</v>
      </c>
      <c r="AE59">
        <v>6795.3609999999999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10952.8</v>
      </c>
      <c r="AC60" s="133">
        <v>12205.57</v>
      </c>
      <c r="AD60" s="133">
        <v>13754.8</v>
      </c>
      <c r="AE60">
        <v>15674.38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21904</v>
      </c>
      <c r="AB61" s="133">
        <v>23757.17</v>
      </c>
      <c r="AC61" s="133">
        <v>25946.3</v>
      </c>
      <c r="AD61" s="133">
        <v>28685.45</v>
      </c>
      <c r="AE61">
        <v>32101.69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7825.4589999999998</v>
      </c>
      <c r="AB62" s="133">
        <v>8219.3889999999901</v>
      </c>
      <c r="AC62" s="133">
        <v>8723.8760000000002</v>
      </c>
      <c r="AD62" s="133">
        <v>9378.2929999999997</v>
      </c>
      <c r="AE62">
        <v>10200.5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476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2476.5749999999998</v>
      </c>
      <c r="AB65" s="133">
        <v>3470.0149999999999</v>
      </c>
      <c r="AC65" s="133">
        <v>4250.9189999999999</v>
      </c>
      <c r="AD65" s="133">
        <v>4793.7420000000002</v>
      </c>
      <c r="AE65">
        <v>5224.1120000000001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8000.57</v>
      </c>
      <c r="AB66" s="133">
        <v>8647.4330000000009</v>
      </c>
      <c r="AC66" s="133">
        <v>9335.2340000000004</v>
      </c>
      <c r="AD66" s="133">
        <v>9967.1849999999995</v>
      </c>
      <c r="AE66">
        <v>10633.47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300.10520000000002</v>
      </c>
      <c r="AB67" s="133">
        <v>-382.7987</v>
      </c>
      <c r="AC67" s="133">
        <v>-127.518</v>
      </c>
      <c r="AD67" s="133">
        <v>56.426490000000001</v>
      </c>
      <c r="AE67">
        <v>204.833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859</v>
      </c>
      <c r="AB68" s="133">
        <v>770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3647.0970000000002</v>
      </c>
      <c r="AB69" s="133">
        <v>3663.8110000000001</v>
      </c>
      <c r="AC69" s="133">
        <v>2745.3629999999998</v>
      </c>
      <c r="AD69" s="133">
        <v>2316.6120000000001</v>
      </c>
      <c r="AE69">
        <v>1372.6890000000001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21653.16</v>
      </c>
      <c r="AB70" s="133">
        <v>23046.240000000002</v>
      </c>
      <c r="AC70" s="133">
        <v>24090.11</v>
      </c>
      <c r="AD70" s="133">
        <v>24970.95</v>
      </c>
      <c r="AE70">
        <v>25492.880000000001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-540</v>
      </c>
      <c r="AB71" s="133">
        <v>-841</v>
      </c>
      <c r="AC71" s="133">
        <v>-1000</v>
      </c>
      <c r="AD71" s="133">
        <v>-1009</v>
      </c>
      <c r="AE71">
        <v>-1155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2135</v>
      </c>
      <c r="AB72" s="133">
        <v>1952</v>
      </c>
      <c r="AC72" s="133">
        <v>2236</v>
      </c>
      <c r="AD72" s="133">
        <v>2532</v>
      </c>
      <c r="AE72">
        <v>2419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835</v>
      </c>
      <c r="AC73" s="133">
        <v>840</v>
      </c>
      <c r="AD73" s="133">
        <v>900</v>
      </c>
      <c r="AE7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0.765289</v>
      </c>
      <c r="AC74" s="133">
        <v>0.80866870000000002</v>
      </c>
      <c r="AD74" s="133">
        <v>0.85862340000000004</v>
      </c>
      <c r="AE74">
        <v>0.91603429999999997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-7298.2240000000002</v>
      </c>
      <c r="AB75" s="133">
        <v>-7607.0020000000004</v>
      </c>
      <c r="AC75" s="133">
        <v>-7933.2820000000002</v>
      </c>
      <c r="AD75" s="133">
        <v>-8279.7180000000008</v>
      </c>
      <c r="AE75">
        <v>-8649.31699999999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-1803.259</v>
      </c>
      <c r="AB76" s="133">
        <v>-1891.481</v>
      </c>
      <c r="AC76" s="133">
        <v>-1984.704</v>
      </c>
      <c r="AD76" s="133">
        <v>-2083.6849999999999</v>
      </c>
      <c r="AE76">
        <v>-2189.2849999999999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308.7774</v>
      </c>
      <c r="AC77" s="133">
        <v>326.2801</v>
      </c>
      <c r="AD77" s="133">
        <v>346.4357</v>
      </c>
      <c r="AE77">
        <v>369.59980000000002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220.55529999999999</v>
      </c>
      <c r="AC78" s="133">
        <v>233.05719999999999</v>
      </c>
      <c r="AD78" s="133">
        <v>247.45410000000001</v>
      </c>
      <c r="AE78">
        <v>263.99990000000003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88.222099999999998</v>
      </c>
      <c r="AC79" s="133">
        <v>93.222880000000004</v>
      </c>
      <c r="AD79" s="133">
        <v>98.981629999999996</v>
      </c>
      <c r="AE79">
        <v>105.59990000000001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2.2374459999999998</v>
      </c>
      <c r="AB80" s="133">
        <v>2.2818689999999999</v>
      </c>
      <c r="AC80" s="133">
        <v>2.3249879999999998</v>
      </c>
      <c r="AD80" s="133">
        <v>2.3694679999999999</v>
      </c>
      <c r="AE80">
        <v>2.4153509999999998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2.5345749999999998</v>
      </c>
      <c r="AC82" s="133">
        <v>2.5801970000000001</v>
      </c>
      <c r="AD82" s="133">
        <v>2.6266409999999998</v>
      </c>
      <c r="AE82">
        <v>2.673921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33.816200000000002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82.469430000000003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3444.3209999999999</v>
      </c>
      <c r="AC85" s="133">
        <v>3732.7820000000002</v>
      </c>
      <c r="AD85" s="133">
        <v>4062.3519999999999</v>
      </c>
      <c r="AE85">
        <v>4439.5770000000002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855</v>
      </c>
      <c r="AB86" s="133">
        <v>906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4440</v>
      </c>
      <c r="AB87" s="133">
        <v>4537</v>
      </c>
      <c r="AC87" s="133">
        <v>4857</v>
      </c>
      <c r="AD87" s="133">
        <v>5098</v>
      </c>
      <c r="AE87">
        <v>5386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6060</v>
      </c>
      <c r="AB88" s="133">
        <v>6444</v>
      </c>
      <c r="AC88" s="133">
        <v>6769</v>
      </c>
      <c r="AD88" s="133">
        <v>7143</v>
      </c>
      <c r="AE88">
        <v>7528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3237.77</v>
      </c>
      <c r="AC89" s="133">
        <v>3374.6889999999999</v>
      </c>
      <c r="AD89" s="133">
        <v>3533.6660000000002</v>
      </c>
      <c r="AE89">
        <v>3717.1410000000001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11375.93</v>
      </c>
      <c r="AB91" s="133">
        <v>13160.27</v>
      </c>
      <c r="AC91" s="133">
        <v>14355.97</v>
      </c>
      <c r="AD91" s="133">
        <v>15719.62</v>
      </c>
      <c r="AE91">
        <v>17277.7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4591.53</v>
      </c>
      <c r="AB92" s="133">
        <v>5192.2969999999896</v>
      </c>
      <c r="AC92" s="133">
        <v>5563.902</v>
      </c>
      <c r="AD92" s="133">
        <v>5984.6859999999997</v>
      </c>
      <c r="AE92">
        <v>6461.5619999999999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12166.34</v>
      </c>
      <c r="AB93" s="133">
        <v>13562.98</v>
      </c>
      <c r="AC93" s="133">
        <v>14358.52</v>
      </c>
      <c r="AD93" s="133">
        <v>15370.13</v>
      </c>
      <c r="AE93">
        <v>16635.490000000002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4910.5529999999999</v>
      </c>
      <c r="AB94" s="133">
        <v>5351.1840000000002</v>
      </c>
      <c r="AC94" s="133">
        <v>5564.89</v>
      </c>
      <c r="AD94" s="133">
        <v>5851.6279999999997</v>
      </c>
      <c r="AE94">
        <v>6221.3860000000004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44111.05</v>
      </c>
      <c r="AC95" s="133">
        <v>46611.44</v>
      </c>
      <c r="AD95" s="133">
        <v>49490.82</v>
      </c>
      <c r="AE95">
        <v>52799.97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17403.73</v>
      </c>
      <c r="AC97" s="133">
        <v>18065.07</v>
      </c>
      <c r="AD97" s="133">
        <v>18841.87</v>
      </c>
      <c r="AE97">
        <v>19746.28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5.67033701752492E-2</v>
      </c>
      <c r="AB98" s="133">
        <v>6.4130194082127806E-2</v>
      </c>
      <c r="AC98" s="133">
        <v>5.4973015839596302E-2</v>
      </c>
      <c r="AD98" s="133">
        <v>0.13152422135383099</v>
      </c>
      <c r="AE98">
        <v>5.5526894691658002E-2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4.3122210981166803E-3</v>
      </c>
      <c r="AB99" s="133">
        <v>3.1738079234114799E-3</v>
      </c>
      <c r="AC99" s="133">
        <v>2.7890148856160599E-3</v>
      </c>
      <c r="AD99" s="133">
        <v>2.62674976894704E-3</v>
      </c>
      <c r="AE99">
        <v>2.4621226110545101E-3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1.7999999999999999E-2</v>
      </c>
      <c r="AC100" s="133">
        <v>1.7999999999999999E-2</v>
      </c>
      <c r="AD100" s="133">
        <v>1.7999999999999999E-2</v>
      </c>
      <c r="AE100">
        <v>1.7999999999999999E-2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1.7999999999999999E-2</v>
      </c>
      <c r="AC101" s="133">
        <v>1.7999999999999999E-2</v>
      </c>
      <c r="AD101" s="133">
        <v>1.7999999999999999E-2</v>
      </c>
      <c r="AE101">
        <v>1.7999999999999999E-2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3.8012228979898498E-2</v>
      </c>
      <c r="AB105" s="133">
        <v>3.7632293949021803E-2</v>
      </c>
      <c r="AC105" s="133">
        <v>4.0762525251311597E-2</v>
      </c>
      <c r="AD105" s="133">
        <v>5.8596725614972603E-2</v>
      </c>
      <c r="AE105">
        <v>3.6931839165817701E-2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2.3E-2</v>
      </c>
      <c r="AC107" s="133">
        <v>1.7999999999999999E-2</v>
      </c>
      <c r="AD107" s="133">
        <v>1.7999999999999999E-2</v>
      </c>
      <c r="AE107">
        <v>1.7999999999999999E-2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2.8881652103044399E-3</v>
      </c>
      <c r="AC108" s="133">
        <v>2.46720547573728E-3</v>
      </c>
      <c r="AD108" s="133">
        <v>2.92983628074863E-3</v>
      </c>
      <c r="AE108">
        <v>2.9356077285649898E-3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2.7550301460189899E-2</v>
      </c>
      <c r="AB110" s="133">
        <v>2.69320272358059E-2</v>
      </c>
      <c r="AC110" s="133">
        <v>2.6173832003473799E-2</v>
      </c>
      <c r="AD110" s="133">
        <v>2.52572093167985E-2</v>
      </c>
      <c r="AE110">
        <v>2.5189408251557702E-2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8.3848743574491103E-4</v>
      </c>
      <c r="AB111" s="133">
        <v>7.9345198085286998E-4</v>
      </c>
      <c r="AC111" s="133">
        <v>7.5088862305047797E-4</v>
      </c>
      <c r="AD111" s="133">
        <v>7.0720186087035901E-4</v>
      </c>
      <c r="AE111" s="133">
        <v>6.6287916451467598E-4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2.52</v>
      </c>
      <c r="AB112" s="133">
        <v>2.63</v>
      </c>
      <c r="AC112" s="133">
        <v>2.63</v>
      </c>
      <c r="AD112" s="133">
        <v>2.63</v>
      </c>
      <c r="AE112">
        <v>2.63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2.63</v>
      </c>
      <c r="AB113" s="133">
        <v>2.63</v>
      </c>
      <c r="AC113" s="133">
        <v>2.63</v>
      </c>
      <c r="AD113" s="133">
        <v>2.63</v>
      </c>
      <c r="AE113">
        <v>2.63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8.9358803866529002E-2</v>
      </c>
      <c r="AB114" s="133">
        <v>9.1217506724505501E-2</v>
      </c>
      <c r="AC114" s="133">
        <v>9.1393872405572493E-2</v>
      </c>
      <c r="AD114" s="133">
        <v>8.9511549818733993E-2</v>
      </c>
      <c r="AE114">
        <v>9.1666718750029505E-2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4.09661004321085E-2</v>
      </c>
      <c r="AB115" s="133">
        <v>3.9989979834984597E-2</v>
      </c>
      <c r="AC115" s="133">
        <v>3.8831668792038997E-2</v>
      </c>
      <c r="AD115" s="133">
        <v>3.7683756300663403E-2</v>
      </c>
      <c r="AE115">
        <v>3.8257597494847001E-2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9.8614746191713794E-3</v>
      </c>
      <c r="AC116" s="133">
        <v>6.2216485909896797E-3</v>
      </c>
      <c r="AD116" s="133">
        <v>8.2843646559099208E-3</v>
      </c>
      <c r="AE116">
        <v>7.3863678331635403E-3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2.26700565957962E-3</v>
      </c>
      <c r="AC117" s="133">
        <v>1.93085645927265E-3</v>
      </c>
      <c r="AD117" s="133">
        <v>2.02057674534388E-3</v>
      </c>
      <c r="AE117">
        <v>2.0833345170461199E-3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1.43740703270556E-3</v>
      </c>
      <c r="AB122" s="133">
        <v>6.8010169787388803E-4</v>
      </c>
      <c r="AC122" s="133">
        <v>7.5088862305047804E-3</v>
      </c>
      <c r="AD122" s="152">
        <v>-4.8493841888253198E-4</v>
      </c>
      <c r="AE122">
        <v>1.1363642820251599E-3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29.55</v>
      </c>
      <c r="AB123" s="133">
        <v>48.25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-156</v>
      </c>
      <c r="AB124" s="133">
        <v>-1.7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7.0000000000000007E-2</v>
      </c>
      <c r="AC125" s="133">
        <v>7.0000000000000007E-2</v>
      </c>
      <c r="AD125" s="133">
        <v>0.06</v>
      </c>
      <c r="AE125">
        <v>0.06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3.3000000000000002E-2</v>
      </c>
      <c r="AC126" s="133">
        <v>3.7999999999999999E-2</v>
      </c>
      <c r="AD126" s="133">
        <v>4.2999999999999899E-2</v>
      </c>
      <c r="AE126">
        <v>4.8000000000000001E-2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1.00378924450605E-2</v>
      </c>
      <c r="AB127" s="133">
        <v>7.5264587898043597E-3</v>
      </c>
      <c r="AC127" s="133">
        <v>7.0798070173330799E-3</v>
      </c>
      <c r="AD127" s="133">
        <v>6.0617302360316504E-3</v>
      </c>
      <c r="AE127">
        <v>6.4393975981425697E-3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2.2600298722955301E-2</v>
      </c>
      <c r="AB130" s="133">
        <v>2.4499175267329702E-2</v>
      </c>
      <c r="AC130" s="133">
        <v>2.04868382010918E-2</v>
      </c>
      <c r="AD130" s="133">
        <v>1.8108407287846299E-2</v>
      </c>
      <c r="AE130">
        <v>2.0520808907786601E-2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7.63582966226138E-2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6.8396617972906304E-2</v>
      </c>
      <c r="AB134" s="133">
        <v>6.64912759954705E-2</v>
      </c>
      <c r="AC134" s="133">
        <v>7.2214031576797399E-2</v>
      </c>
      <c r="AD134" s="133">
        <v>7.4175372321573896E-2</v>
      </c>
      <c r="AE134">
        <v>7.0151555010353195E-2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-9.0680226383185096E-4</v>
      </c>
      <c r="AC135" s="133">
        <v>-9.65428229636329E-4</v>
      </c>
      <c r="AD135" s="133">
        <v>-9.0925953540474695E-4</v>
      </c>
      <c r="AE135">
        <v>-8.5227321151886998E-4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1.0790946939599E-2</v>
      </c>
      <c r="AC136" s="133">
        <v>1.07269803292925E-2</v>
      </c>
      <c r="AD136" s="133">
        <v>1.0304941401253801E-2</v>
      </c>
      <c r="AE136">
        <v>9.6590963972138597E-3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1.8929497257489901E-2</v>
      </c>
      <c r="AC137" s="133">
        <v>1.8021326953211399E-2</v>
      </c>
      <c r="AD137" s="133">
        <v>1.8185190708094899E-2</v>
      </c>
      <c r="AE137">
        <v>1.8939404700419299E-2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2.0483050216054201E-2</v>
      </c>
      <c r="AB142" s="133">
        <v>2.0539071275791399E-2</v>
      </c>
      <c r="AC142" s="133">
        <v>1.9523104199312399E-2</v>
      </c>
      <c r="AD142" s="133">
        <v>1.8872186801511801E-2</v>
      </c>
      <c r="AE142">
        <v>1.8939404700419299E-2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0.106368120420211</v>
      </c>
      <c r="AB144" s="133">
        <v>0.10285404677512699</v>
      </c>
      <c r="AC144" s="133">
        <v>0.104201886918747</v>
      </c>
      <c r="AD144" s="133">
        <v>0.10300900247763101</v>
      </c>
      <c r="AE144">
        <v>0.102007633716458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0.145178110303261</v>
      </c>
      <c r="AB145" s="133">
        <v>0.14608584470331101</v>
      </c>
      <c r="AC145" s="133">
        <v>0.145221859697962</v>
      </c>
      <c r="AD145" s="133">
        <v>0.14432979691991299</v>
      </c>
      <c r="AE145">
        <v>0.142575838584756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0.17041477466612001</v>
      </c>
      <c r="AB151" s="133">
        <v>0.19041477466612</v>
      </c>
      <c r="AC151" s="133">
        <v>0.17841477466611999</v>
      </c>
      <c r="AD151" s="133">
        <v>0.16641477466612001</v>
      </c>
      <c r="AE151">
        <v>0.15441477466612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 activeCell="AC15" sqref="AC15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9.7250085695131716E-2</v>
      </c>
      <c r="Z12" s="12">
        <f>NatAcc!Z23/NatAcc!Y23-1</f>
        <v>5.6759113910328507E-2</v>
      </c>
      <c r="AA12" s="12">
        <f>NatAcc!AA23/NatAcc!Z23-1</f>
        <v>5.668424971210162E-2</v>
      </c>
      <c r="AB12" s="12">
        <f>NatAcc!AB23/NatAcc!AA23-1</f>
        <v>6.1773848042850465E-2</v>
      </c>
      <c r="AC12" s="12">
        <f>NatAcc!AC23/NatAcc!AB23-1</f>
        <v>6.6863645938413763E-2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5.0014074133147846E-2</v>
      </c>
      <c r="Z13" s="12">
        <f>NatAcc!Z42</f>
        <v>3.3000353034415841E-2</v>
      </c>
      <c r="AA13" s="12">
        <f>NatAcc!AA42</f>
        <v>3.800038609999512E-2</v>
      </c>
      <c r="AB13" s="12">
        <f>NatAcc!AB42</f>
        <v>4.299967045310682E-2</v>
      </c>
      <c r="AC13" s="12">
        <f>NatAcc!AC42</f>
        <v>4.7999471125482307E-2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41741.824999999997</v>
      </c>
      <c r="Z15" s="13">
        <f>NatAcc!Z23</f>
        <v>44111.053999999996</v>
      </c>
      <c r="AA15" s="13">
        <f>NatAcc!AA23</f>
        <v>46611.455999999991</v>
      </c>
      <c r="AB15" s="13">
        <f>NatAcc!AB23</f>
        <v>49490.824999999997</v>
      </c>
      <c r="AC15" s="13">
        <f>NatAcc!AC23</f>
        <v>52799.961999999992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16564.216269841269</v>
      </c>
      <c r="Z16" s="13">
        <f t="shared" ref="Z16" si="8">Z15/Z55</f>
        <v>16772.263878326994</v>
      </c>
      <c r="AA16" s="13">
        <f t="shared" ref="AA16:AB16" si="9">AA15/AA55</f>
        <v>17722.987072243344</v>
      </c>
      <c r="AB16" s="13">
        <f t="shared" si="9"/>
        <v>18817.804182509506</v>
      </c>
      <c r="AC16" s="13">
        <f t="shared" ref="AC16" si="10">AC15/AC55</f>
        <v>20076.031178707221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11226.352805120754</v>
      </c>
      <c r="Z18" s="13">
        <f>NatAcc!Z44</f>
        <v>11863.550642784139</v>
      </c>
      <c r="AA18" s="13">
        <f>NatAcc!AA44</f>
        <v>12536.027109891877</v>
      </c>
      <c r="AB18" s="13">
        <f>NatAcc!AB44</f>
        <v>13310.425743639391</v>
      </c>
      <c r="AC18" s="13">
        <f>NatAcc!AC44</f>
        <v>14200.409337851643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4454.9019067939498</v>
      </c>
      <c r="Z19" s="13">
        <f>NatAcc!Z45</f>
        <v>4510.8557577126003</v>
      </c>
      <c r="AA19" s="13">
        <f>NatAcc!AA45</f>
        <v>4766.5502318980525</v>
      </c>
      <c r="AB19" s="13">
        <f>NatAcc!AB45</f>
        <v>5060.9983816119357</v>
      </c>
      <c r="AC19" s="13">
        <f>NatAcc!AC45</f>
        <v>5399.395185494921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16019.49</v>
      </c>
      <c r="Z20" s="13">
        <f>NatAcc!Z14</f>
        <v>16762.830000000002</v>
      </c>
      <c r="AA20" s="13">
        <f>NatAcc!AA14</f>
        <v>18082.11</v>
      </c>
      <c r="AB20" s="13">
        <f>NatAcc!AB14</f>
        <v>19437.059999999998</v>
      </c>
      <c r="AC20" s="13">
        <f>NatAcc!AC14</f>
        <v>20667.48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1.7999890724629042E-2</v>
      </c>
      <c r="AA21" s="12">
        <f>NatAcc!AA49</f>
        <v>1.8000272161511566E-2</v>
      </c>
      <c r="AB21" s="12">
        <f>NatAcc!AB49</f>
        <v>1.7999987545846974E-2</v>
      </c>
      <c r="AC21" s="12">
        <f>NatAcc!AC49</f>
        <v>1.7999799363345614E-2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1.8000209589744909E-2</v>
      </c>
      <c r="AA22" s="12">
        <f>NatAcc!AA51</f>
        <v>1.799988875633729E-2</v>
      </c>
      <c r="AB22" s="12">
        <f>NatAcc!AB51</f>
        <v>1.8000073394794702E-2</v>
      </c>
      <c r="AC22" s="12">
        <f>NatAcc!AC51</f>
        <v>1.7999827768176102E-2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2.2999760654603518E-2</v>
      </c>
      <c r="AA23" s="12">
        <f>NatAcc!AA47</f>
        <v>1.799986190978764E-2</v>
      </c>
      <c r="AB23" s="12">
        <f>NatAcc!AB47</f>
        <v>1.8000175955556807E-2</v>
      </c>
      <c r="AC23" s="12">
        <f>NatAcc!AC47</f>
        <v>1.8000175890043657E-2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4.5809523809523744E-2</v>
      </c>
      <c r="AA26" s="12">
        <f>(Budget!AA12+Budget!AA15)/(Budget!Z12+Budget!Z15)-1</f>
        <v>5.8737819870685826E-2</v>
      </c>
      <c r="AB26" s="12">
        <f>(Budget!AB12+Budget!AB15)/(Budget!AA12+Budget!AA15)-1</f>
        <v>5.2898675382762717E-2</v>
      </c>
      <c r="AC26" s="12">
        <f>(Budget!AC12+Budget!AC15)/(Budget!AB12+Budget!AB15)-1</f>
        <v>5.4979168368597398E-2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4.5809523809523744E-2</v>
      </c>
      <c r="AA27" s="12">
        <f>Budget!AA12/Budget!Z12-1</f>
        <v>5.8737819870685826E-2</v>
      </c>
      <c r="AB27" s="12">
        <f>Budget!AB12/Budget!AA12-1</f>
        <v>5.2898675382762717E-2</v>
      </c>
      <c r="AC27" s="12">
        <f>Budget!AC12/Budget!AB12-1</f>
        <v>5.4979168368597398E-2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8.130993359447003E-2</v>
      </c>
      <c r="Z28" s="12">
        <f>(Budget!Z19+Budget!Z35)/(Budget!Y19+Budget!Y35)-1</f>
        <v>5.5046608807457487E-2</v>
      </c>
      <c r="AA28" s="12">
        <f>(Budget!AA19+Budget!AA35)/(Budget!Z19+Budget!Z35)-1</f>
        <v>6.070530885825276E-2</v>
      </c>
      <c r="AB28" s="12">
        <f>(Budget!AB19+Budget!AB35)/(Budget!AA19+Budget!AA35)-1</f>
        <v>4.6962516156829004E-2</v>
      </c>
      <c r="AC28" s="12">
        <f>(Budget!AC19+Budget!AC35)/(Budget!AB19+Budget!AB35)-1</f>
        <v>6.5775034293552803E-2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4.2924492525653779E-2</v>
      </c>
      <c r="Z29" s="12">
        <f>Budget!Z19/Budget!Y19-1</f>
        <v>6.3301699864428018E-2</v>
      </c>
      <c r="AA29" s="12">
        <f>Budget!AA19/Budget!Z19-1</f>
        <v>3.570027461749703E-2</v>
      </c>
      <c r="AB29" s="12">
        <f>Budget!AB19/Budget!AA19-1</f>
        <v>3.3049242424242342E-2</v>
      </c>
      <c r="AC29" s="12">
        <f>Budget!AC19/Budget!AB19-1</f>
        <v>8.4884040700339281E-2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0.22023997156928288</v>
      </c>
      <c r="Z32" s="12">
        <f>(BOP!Z13+BOP!Z16)/(BOP!Y13+BOP!Y16)-1</f>
        <v>8.7641401127295904E-2</v>
      </c>
      <c r="AA32" s="12">
        <f>(BOP!AA13+BOP!AA16)/(BOP!Z13+BOP!Z16)-1</f>
        <v>7.451339189656947E-2</v>
      </c>
      <c r="AB32" s="12">
        <f>(BOP!AB13+BOP!AB16)/(BOP!AA13+BOP!AA16)-1</f>
        <v>8.2719909007612724E-2</v>
      </c>
      <c r="AC32" s="12">
        <f>(BOP!AC13+BOP!AC16)/(BOP!AB13+BOP!AB16)-1</f>
        <v>9.0815783336951839E-2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0.24359766293387075</v>
      </c>
      <c r="Z33" s="12">
        <f>BOP!Z13/BOP!Y13-1</f>
        <v>0.10846677645465164</v>
      </c>
      <c r="AA33" s="12">
        <f>BOP!AA13/BOP!Z13-1</f>
        <v>9.0856798530729144E-2</v>
      </c>
      <c r="AB33" s="12">
        <f>BOP!AB13/BOP!AA13-1</f>
        <v>9.4988356760288717E-2</v>
      </c>
      <c r="AC33" s="12">
        <f>BOP!AC13/BOP!AB13-1</f>
        <v>9.9116899772386136E-2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0.19917982955877811</v>
      </c>
      <c r="Z34" s="12">
        <f>BOP!Z16/BOP!Y16-1</f>
        <v>6.8168986913348384E-2</v>
      </c>
      <c r="AA34" s="12">
        <f>BOP!AA16/BOP!Z16-1</f>
        <v>5.8655251279585929E-2</v>
      </c>
      <c r="AB34" s="12">
        <f>BOP!AB16/BOP!AA16-1</f>
        <v>7.0453640068753653E-2</v>
      </c>
      <c r="AC34" s="12">
        <f>BOP!AC16/BOP!AB16-1</f>
        <v>8.2325913964293118E-2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0.21873165461304533</v>
      </c>
      <c r="Z35" s="12">
        <f>(BOP!Z14+BOP!Z17)/(BOP!Y14+BOP!Y17)-1</f>
        <v>3.3559875311608867E-2</v>
      </c>
      <c r="AA35" s="12">
        <f>(BOP!AA14+BOP!AA17)/(BOP!Z14+BOP!Z17)-1</f>
        <v>5.532062207891375E-2</v>
      </c>
      <c r="AB35" s="12">
        <f>(BOP!AB14+BOP!AB17)/(BOP!AA14+BOP!AA17)-1</f>
        <v>6.2038089176937206E-2</v>
      </c>
      <c r="AC35" s="12">
        <f>(BOP!AC14+BOP!AC17)/(BOP!AB14+BOP!AB17)-1</f>
        <v>6.8793908355941458E-2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0.22559236379851844</v>
      </c>
      <c r="Z36" s="12">
        <f>BOP!Z14/BOP!Y14-1</f>
        <v>3.3816718610334418E-2</v>
      </c>
      <c r="AA36" s="12">
        <f>BOP!AA14/BOP!Z14-1</f>
        <v>5.8402106476692639E-2</v>
      </c>
      <c r="AB36" s="12">
        <f>BOP!AB14/BOP!AA14-1</f>
        <v>6.5789958081184929E-2</v>
      </c>
      <c r="AC36" s="12">
        <f>BOP!AC14/BOP!AB14-1</f>
        <v>7.3192740408275503E-2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0.19253813898891137</v>
      </c>
      <c r="Z37" s="12">
        <f>BOP!Z17/BOP!Y17-1</f>
        <v>3.2552092864786442E-2</v>
      </c>
      <c r="AA37" s="12">
        <f>BOP!AA17/BOP!Z17-1</f>
        <v>4.321491660099297E-2</v>
      </c>
      <c r="AB37" s="12">
        <f>BOP!AB17/BOP!AA17-1</f>
        <v>4.7084181574996053E-2</v>
      </c>
      <c r="AC37" s="12">
        <f>BOP!AC17/BOP!AB17-1</f>
        <v>5.0948173178397393E-2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0.14358423424408784</v>
      </c>
      <c r="Z40" s="12">
        <f>NatBank!Z22/NatBank!Y22-1</f>
        <v>5.0339448414880028E-2</v>
      </c>
      <c r="AA40" s="12">
        <f>NatBank!AA22/NatBank!Z22-1</f>
        <v>6.137775021065961E-2</v>
      </c>
      <c r="AB40" s="12">
        <f>NatBank!AB22/NatBank!AA22-1</f>
        <v>7.5014883527115606E-2</v>
      </c>
      <c r="AC40" s="12">
        <f>NatBank!AC22/NatBank!AB22-1</f>
        <v>8.7670654400229031E-2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0.18938234681626173</v>
      </c>
      <c r="Z41" s="12">
        <f>MonSer!Z43</f>
        <v>8.4604288642127157E-2</v>
      </c>
      <c r="AA41" s="12">
        <f>MonSer!AA43</f>
        <v>9.2146505004300161E-2</v>
      </c>
      <c r="AB41" s="12">
        <f>MonSer!AB43</f>
        <v>0.10556970186278528</v>
      </c>
      <c r="AC41" s="12">
        <f>MonSer!AC43</f>
        <v>0.11909350426132448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0.10732313569146676</v>
      </c>
      <c r="AA42" s="12">
        <f>MonSer!AA44</f>
        <v>0.1143789715871741</v>
      </c>
      <c r="AB42" s="12">
        <f>MonSer!AB44</f>
        <v>0.12692811560623549</v>
      </c>
      <c r="AC42" s="12">
        <f>MonSer!AC44</f>
        <v>0.13955710006688574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1.9056716865726235</v>
      </c>
      <c r="Z44" s="13">
        <f>MonSer!Z25</f>
        <v>1.8567471510072244</v>
      </c>
      <c r="AA44" s="13">
        <f>MonSer!AA25</f>
        <v>1.7964581319238173</v>
      </c>
      <c r="AB44" s="13">
        <f>MonSer!AB25</f>
        <v>1.7252935390385342</v>
      </c>
      <c r="AC44" s="13">
        <f>MonSer!AC25</f>
        <v>1.6447713692946435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4.2200796644222898</v>
      </c>
      <c r="Z45" s="13">
        <f>MonSer!Z26</f>
        <v>4.0273769264480315</v>
      </c>
      <c r="AA45" s="13">
        <f>MonSer!AA26</f>
        <v>3.8188676153592165</v>
      </c>
      <c r="AB45" s="13">
        <f>MonSer!AB26</f>
        <v>3.5980766714165235</v>
      </c>
      <c r="AC45" s="13">
        <f>MonSer!AC26</f>
        <v>3.368551866166317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2.7990684255409808</v>
      </c>
      <c r="Z47" s="15">
        <f>MonSer!Z28</f>
        <v>2.8903814125291736</v>
      </c>
      <c r="AA47" s="15">
        <f>MonSer!AA28</f>
        <v>2.9741719733587701</v>
      </c>
      <c r="AB47" s="15">
        <f>MonSer!AB28</f>
        <v>3.0587059512018087</v>
      </c>
      <c r="AC47" s="15">
        <f>MonSer!AC28</f>
        <v>3.1470720917104473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1.2639821689392381</v>
      </c>
      <c r="Z48" s="15">
        <f>MonSer!Z29</f>
        <v>1.3325565376794715</v>
      </c>
      <c r="AA48" s="15">
        <f>MonSer!AA29</f>
        <v>1.3990994099379614</v>
      </c>
      <c r="AB48" s="15">
        <f>MonSer!AB29</f>
        <v>1.4666629139255201</v>
      </c>
      <c r="AC48" s="15">
        <f>MonSer!AC29</f>
        <v>1.5366288776911423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3.4642706888141728</v>
      </c>
      <c r="Z51" s="13">
        <f>NatBank!Z29</f>
        <v>3.5864099671562735</v>
      </c>
      <c r="AA51" s="13">
        <f>NatBank!AA29</f>
        <v>3.636296710814467</v>
      </c>
      <c r="AB51" s="13">
        <f>NatBank!AB29</f>
        <v>3.629319665186979</v>
      </c>
      <c r="AC51" s="13">
        <f>NatBank!AC29</f>
        <v>3.599456838510815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3316.9011406844111</v>
      </c>
      <c r="Z52" s="13">
        <f>NatBank!Z30</f>
        <v>3549.0840304182511</v>
      </c>
      <c r="AA52" s="13">
        <f>NatBank!AA30</f>
        <v>3797.520152091251</v>
      </c>
      <c r="AB52" s="13">
        <f>NatBank!AB30</f>
        <v>4025.3726235741447</v>
      </c>
      <c r="AC52" s="13">
        <f>NatBank!AC30</f>
        <v>4266.8935361216736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2.52</v>
      </c>
      <c r="Z55" s="15">
        <f>NatAcc!Z55</f>
        <v>2.63</v>
      </c>
      <c r="AA55" s="15">
        <f>NatAcc!AA55</f>
        <v>2.63</v>
      </c>
      <c r="AB55" s="15">
        <f>NatAcc!AB55</f>
        <v>2.63</v>
      </c>
      <c r="AC55" s="15">
        <f>NatAcc!AC55</f>
        <v>2.63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2.63</v>
      </c>
      <c r="Z56" s="15">
        <f>NatAcc!Z56</f>
        <v>2.63</v>
      </c>
      <c r="AA56" s="15">
        <f>NatAcc!AA56</f>
        <v>2.63</v>
      </c>
      <c r="AB56" s="15">
        <f>NatAcc!AB56</f>
        <v>2.63</v>
      </c>
      <c r="AC56" s="15">
        <f>NatAcc!AC56</f>
        <v>2.63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0.38377550574274127</v>
      </c>
      <c r="Z65" s="12">
        <f>NatAcc!Z95</f>
        <v>0.38001427034593194</v>
      </c>
      <c r="AA65" s="12">
        <f>NatAcc!AA95</f>
        <v>0.38793274340110734</v>
      </c>
      <c r="AB65" s="12">
        <f>NatAcc!AB95</f>
        <v>0.39274067466040419</v>
      </c>
      <c r="AC65" s="12">
        <f>NatAcc!AC95</f>
        <v>0.39142982716540597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0.2808693678343005</v>
      </c>
      <c r="Z68" s="16">
        <f>Budget!Z83</f>
        <v>0.27539582255277784</v>
      </c>
      <c r="AA68" s="16">
        <f>Budget!AA83</f>
        <v>0.27452478635295158</v>
      </c>
      <c r="AB68" s="16">
        <f>Budget!AB83</f>
        <v>0.27158569290368467</v>
      </c>
      <c r="AC68" s="16">
        <f>Budget!AC83</f>
        <v>0.26996231550318167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0.25154626085467036</v>
      </c>
      <c r="Z69" s="16">
        <f t="shared" ref="Z69" si="17">SUM(Z70:Z71)</f>
        <v>0.24893986890451542</v>
      </c>
      <c r="AA69" s="16">
        <f t="shared" ref="AA69:AB69" si="18">SUM(AA70:AA71)</f>
        <v>0.24942366099870389</v>
      </c>
      <c r="AB69" s="16">
        <f t="shared" si="18"/>
        <v>0.24733877440919605</v>
      </c>
      <c r="AC69" s="16">
        <f t="shared" ref="AC69" si="19">SUM(AC70:AC71)</f>
        <v>0.24458350935934389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0.25154626085467036</v>
      </c>
      <c r="Z70" s="16">
        <f>Budget!Z84</f>
        <v>0.24893986890451542</v>
      </c>
      <c r="AA70" s="16">
        <f>Budget!AA84</f>
        <v>0.24942366099870389</v>
      </c>
      <c r="AB70" s="16">
        <f>Budget!AB84</f>
        <v>0.24733877440919605</v>
      </c>
      <c r="AC70" s="16">
        <f>Budget!AC84</f>
        <v>0.24458350935934389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0.29811825429290645</v>
      </c>
      <c r="Z72" s="16">
        <f t="shared" ref="Z72" si="26">SUM(Z73:Z74)</f>
        <v>0.29763514605658714</v>
      </c>
      <c r="AA72" s="16">
        <f t="shared" ref="AA72:AB72" si="27">SUM(AA73:AA74)</f>
        <v>0.29876775357543012</v>
      </c>
      <c r="AB72" s="16">
        <f t="shared" si="27"/>
        <v>0.29460005970803682</v>
      </c>
      <c r="AC72" s="16">
        <f t="shared" ref="AC72" si="28">SUM(AC73:AC74)</f>
        <v>0.29429945423066783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0.22972162812718419</v>
      </c>
      <c r="Z73" s="16">
        <f>Budget!Z91</f>
        <v>0.23114387609056</v>
      </c>
      <c r="AA73" s="16">
        <f>Budget!AA91</f>
        <v>0.226553746787056</v>
      </c>
      <c r="AB73" s="16">
        <f>Budget!AB91</f>
        <v>0.22042469488031369</v>
      </c>
      <c r="AC73" s="16">
        <f>Budget!AC91</f>
        <v>0.22414788859128348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6.8396626165722271E-2</v>
      </c>
      <c r="Z74" s="16">
        <f>Budget!Z107</f>
        <v>6.6491269966027111E-2</v>
      </c>
      <c r="AA74" s="16">
        <f>Budget!AA107</f>
        <v>7.2214006788374099E-2</v>
      </c>
      <c r="AB74" s="16">
        <f>Budget!AB107</f>
        <v>7.417536482772312E-2</v>
      </c>
      <c r="AC74" s="16">
        <f>Budget!AC107</f>
        <v>7.0151565639384378E-2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5.1147739707116308E-2</v>
      </c>
      <c r="Z75" s="16">
        <f>Budget!Z104</f>
        <v>4.4251946462217841E-2</v>
      </c>
      <c r="AA75" s="16">
        <f>Budget!AA104</f>
        <v>4.7971039565895567E-2</v>
      </c>
      <c r="AB75" s="16">
        <f>Budget!AB104</f>
        <v>5.1160998023370999E-2</v>
      </c>
      <c r="AC75" s="16">
        <f>Budget!AC104</f>
        <v>4.5814426911898166E-2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-1.2936664843954476E-2</v>
      </c>
      <c r="Z76" s="16">
        <f>Budget!Z110</f>
        <v>-1.9065515868199389E-2</v>
      </c>
      <c r="AA76" s="16">
        <f>Budget!AA110</f>
        <v>-2.1453953294228788E-2</v>
      </c>
      <c r="AB76" s="16">
        <f>Budget!AB110</f>
        <v>-2.0387617300782521E-2</v>
      </c>
      <c r="AC76" s="16">
        <f>Budget!AC110</f>
        <v>-2.1875015743382544E-2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-3.102403883874268E-2</v>
      </c>
      <c r="Z77" s="16">
        <f>Budget!Z130</f>
        <v>-2.9040339865830458E-2</v>
      </c>
      <c r="AA77" s="16">
        <f>Budget!AA130</f>
        <v>-2.7782869516026279E-2</v>
      </c>
      <c r="AB77" s="16">
        <f>Budget!AB130</f>
        <v>-2.8570952292672432E-2</v>
      </c>
      <c r="AC77" s="16">
        <f>Budget!AC130</f>
        <v>-2.8977293582143113E-2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-3.1862526374924913E-2</v>
      </c>
      <c r="Z78" s="16">
        <f>Budget!Z131</f>
        <v>-2.9833791774732929E-2</v>
      </c>
      <c r="AA78" s="16">
        <f>Budget!AA131</f>
        <v>-2.8533757881324288E-2</v>
      </c>
      <c r="AB78" s="16">
        <f>Budget!AB131</f>
        <v>-2.9278154082095015E-2</v>
      </c>
      <c r="AC78" s="16">
        <f>Budget!AC131</f>
        <v>-2.9640172847094099E-2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-0.28022828422092233</v>
      </c>
      <c r="Z81" s="16">
        <f>BOP!Z38</f>
        <v>-0.26601903459391391</v>
      </c>
      <c r="AA81" s="16">
        <f>BOP!AA38</f>
        <v>-0.25728825119730225</v>
      </c>
      <c r="AB81" s="16">
        <f>BOP!AB38</f>
        <v>-0.24979175433022183</v>
      </c>
      <c r="AC81" s="16">
        <f>BOP!AC38</f>
        <v>-0.24355547831644275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-0.17945894794968836</v>
      </c>
      <c r="Z83" s="16">
        <f>BOP!Z37-BOP!Z49</f>
        <v>-0.15604104585666903</v>
      </c>
      <c r="AA83" s="16">
        <f>BOP!AA37-BOP!AA49</f>
        <v>-0.14265025319097518</v>
      </c>
      <c r="AB83" s="16">
        <f>BOP!AB37-BOP!AB49</f>
        <v>-0.1271437887729695</v>
      </c>
      <c r="AC83" s="16">
        <f>BOP!AC37-BOP!AC49</f>
        <v>-0.11125892476968069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-9.6937160749440143E-2</v>
      </c>
      <c r="Z84" s="16">
        <f>BOP!Z37</f>
        <v>-7.7993262187750115E-2</v>
      </c>
      <c r="AA84" s="16">
        <f>BOP!AA37</f>
        <v>-6.5637233044168339E-2</v>
      </c>
      <c r="AB84" s="16">
        <f>BOP!AB37</f>
        <v>-5.261146889347669E-2</v>
      </c>
      <c r="AC84" s="16">
        <f>BOP!AC37</f>
        <v>-3.7354685974963379E-2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0.42628150997231196</v>
      </c>
      <c r="Z87" s="16">
        <f t="shared" ref="Z87" si="35">Z88+Z92</f>
        <v>0.4317182733833565</v>
      </c>
      <c r="AA87" s="16">
        <f t="shared" ref="AA87:AB87" si="36">AA88+AA92</f>
        <v>0.44181297275931486</v>
      </c>
      <c r="AB87" s="16">
        <f t="shared" si="36"/>
        <v>0.4422748588248428</v>
      </c>
      <c r="AC87" s="16">
        <f t="shared" ref="AC87" si="37">AC88+AC92</f>
        <v>0.44287054013410088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0.33247272226358093</v>
      </c>
      <c r="Z88" s="16">
        <f>Budget!Z72</f>
        <v>0.33197003340704578</v>
      </c>
      <c r="AA88" s="16">
        <f>Budget!AA72</f>
        <v>0.33765402951583412</v>
      </c>
      <c r="AB88" s="16">
        <f>Budget!AB72</f>
        <v>0.33478018683260991</v>
      </c>
      <c r="AC88" s="16">
        <f>Budget!AC72</f>
        <v>0.33330606734148788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0.56483800245260962</v>
      </c>
      <c r="Z89" s="16">
        <f>Budget!Z73</f>
        <v>0.54797032808509449</v>
      </c>
      <c r="AA89" s="16">
        <f>Budget!AA73</f>
        <v>0.54810466562352322</v>
      </c>
      <c r="AB89" s="16">
        <f>Budget!AB73</f>
        <v>0.53292637091002659</v>
      </c>
      <c r="AC89" s="16">
        <f>Budget!AC73</f>
        <v>0.51892929240805707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4.3241369672508211E-2</v>
      </c>
      <c r="Z90" s="43">
        <f>Budget!Z74</f>
        <v>4.6027335746961912E-2</v>
      </c>
      <c r="AA90" s="43">
        <f>Budget!AA74</f>
        <v>3.8482313285034847E-2</v>
      </c>
      <c r="AB90" s="43">
        <f>Budget!AB74</f>
        <v>7.5748437990012782E-2</v>
      </c>
      <c r="AC90" s="43">
        <f>Budget!AC74</f>
        <v>3.7153685630871056E-2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1.1837272424087342</v>
      </c>
      <c r="Z91" s="16">
        <f>Budget!Z67*NatAcc!Z56/Budget!Z11</f>
        <v>1.2054287183075403</v>
      </c>
      <c r="AA91" s="16">
        <f>Budget!AA67*NatAcc!AA56/Budget!AA11</f>
        <v>1.22995826351985</v>
      </c>
      <c r="AB91" s="16">
        <f>Budget!AB67*NatAcc!AB56/Budget!AB11</f>
        <v>1.2326871244699056</v>
      </c>
      <c r="AC91" s="16">
        <f>Budget!AC67*NatAcc!AC56/Budget!AC11</f>
        <v>1.2346392374070436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9.3808787708730995E-2</v>
      </c>
      <c r="Z92" s="16">
        <f>Budget!Z71/SelInd!Z15</f>
        <v>9.9748239976310701E-2</v>
      </c>
      <c r="AA92" s="16">
        <f>Budget!AA71/SelInd!AA15</f>
        <v>0.10415894324348077</v>
      </c>
      <c r="AB92" s="16">
        <f>Budget!AB71/SelInd!AB15</f>
        <v>0.10749467199223291</v>
      </c>
      <c r="AC92" s="16">
        <f>Budget!AC71/SelInd!AC15</f>
        <v>0.10956447279261301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1.5177216129307403</v>
      </c>
      <c r="Z93" s="16">
        <f>Budget!Z76</f>
        <v>1.5676282573263087</v>
      </c>
      <c r="AA93" s="16">
        <f>Budget!AA76</f>
        <v>1.6093737058455768</v>
      </c>
      <c r="AB93" s="16">
        <f>Budget!AB76</f>
        <v>1.6284910081095156</v>
      </c>
      <c r="AC93" s="16">
        <f>Budget!AC76</f>
        <v>1.6404902266030588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8.683043329921529E-2</v>
      </c>
      <c r="Z94" s="43">
        <f>Budget!Z77</f>
        <v>0.10125123477115575</v>
      </c>
      <c r="AA94" s="43">
        <f>Budget!AA77</f>
        <v>8.6355110972178808E-2</v>
      </c>
      <c r="AB94" s="43">
        <f>Budget!AB77</f>
        <v>0.17521017781415074</v>
      </c>
      <c r="AC94" s="43">
        <f>Budget!AC77</f>
        <v>8.8396239652027503E-2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3" sqref="AC3:AI3"/>
      <selection pane="topRight" activeCell="AC3" sqref="AC3:AI3"/>
      <selection pane="bottomLeft" activeCell="AC3" sqref="AC3:AI3"/>
      <selection pane="bottomRight" activeCell="A52" sqref="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18.75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31133.66</v>
      </c>
      <c r="Z11" s="27">
        <f t="shared" ref="Z11:AA11" si="9">SUM(Z12:Z13)</f>
        <v>31856.51</v>
      </c>
      <c r="AA11" s="27">
        <f t="shared" si="9"/>
        <v>32774.14</v>
      </c>
      <c r="AB11" s="27">
        <f t="shared" ref="AB11:AC11" si="10">SUM(AB12:AB13)</f>
        <v>33968.03</v>
      </c>
      <c r="AC11" s="27">
        <f t="shared" si="10"/>
        <v>35631.369999999995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3214</v>
      </c>
      <c r="Z12" s="27">
        <f>End!AB9</f>
        <v>3312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27919.66</v>
      </c>
      <c r="Z13" s="27">
        <f>End!AB10</f>
        <v>28544.51</v>
      </c>
      <c r="AA13" s="27">
        <f>End!AC10</f>
        <v>29369.14</v>
      </c>
      <c r="AB13" s="27">
        <f>End!AD10</f>
        <v>30463.03</v>
      </c>
      <c r="AC13" s="27">
        <f>End!AE10</f>
        <v>31831.37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16019.49</v>
      </c>
      <c r="Z14" s="27">
        <f t="shared" ref="Z14:AA14" si="19">SUM(Z15:Z16)</f>
        <v>16762.830000000002</v>
      </c>
      <c r="AA14" s="27">
        <f t="shared" si="19"/>
        <v>18082.11</v>
      </c>
      <c r="AB14" s="27">
        <f t="shared" ref="AB14:AC14" si="20">SUM(AB15:AB16)</f>
        <v>19437.059999999998</v>
      </c>
      <c r="AC14" s="27">
        <f t="shared" si="20"/>
        <v>20667.48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2855</v>
      </c>
      <c r="Z15" s="27">
        <f>End!AB57</f>
        <v>2933</v>
      </c>
      <c r="AA15" s="27">
        <f>End!AC57</f>
        <v>3366</v>
      </c>
      <c r="AB15" s="27">
        <f>End!AD57</f>
        <v>3671</v>
      </c>
      <c r="AC15" s="27">
        <f>End!AE57</f>
        <v>3704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13829.83</v>
      </c>
      <c r="AA16" s="27">
        <f>End!AC58</f>
        <v>14716.11</v>
      </c>
      <c r="AB16" s="27">
        <f>End!AD58</f>
        <v>15766.06</v>
      </c>
      <c r="AC16" s="27">
        <f>End!AE58</f>
        <v>16963.48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23542.27</v>
      </c>
      <c r="Z17" s="27">
        <f t="shared" ref="Z17:AA17" si="27">SUM(Z18:Z19)</f>
        <v>26723.25</v>
      </c>
      <c r="AA17" s="27">
        <f t="shared" si="27"/>
        <v>28714.489999999998</v>
      </c>
      <c r="AB17" s="27">
        <f t="shared" ref="AB17:AC17" si="28">SUM(AB18:AB19)</f>
        <v>31089.75</v>
      </c>
      <c r="AC17" s="27">
        <f t="shared" si="28"/>
        <v>33913.19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11375.93</v>
      </c>
      <c r="Z18" s="27">
        <f>End!AB91</f>
        <v>13160.27</v>
      </c>
      <c r="AA18" s="27">
        <f>End!AC91</f>
        <v>14355.97</v>
      </c>
      <c r="AB18" s="27">
        <f>End!AD91</f>
        <v>15719.62</v>
      </c>
      <c r="AC18" s="27">
        <f>End!AE91</f>
        <v>17277.7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12166.34</v>
      </c>
      <c r="Z19" s="27">
        <f>End!AB93</f>
        <v>13562.98</v>
      </c>
      <c r="AA19" s="27">
        <f>End!AC93</f>
        <v>14358.52</v>
      </c>
      <c r="AB19" s="27">
        <f>End!AD93</f>
        <v>15370.13</v>
      </c>
      <c r="AC19" s="27">
        <f>End!AE93</f>
        <v>16635.490000000002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28953.594999999998</v>
      </c>
      <c r="Z20" s="27">
        <f t="shared" ref="Z20:AA20" si="36">SUM(Z21:Z22)</f>
        <v>31231.536</v>
      </c>
      <c r="AA20" s="27">
        <f t="shared" si="36"/>
        <v>32959.284</v>
      </c>
      <c r="AB20" s="27">
        <f t="shared" ref="AB20:AC20" si="37">SUM(AB21:AB22)</f>
        <v>35004.014999999999</v>
      </c>
      <c r="AC20" s="27">
        <f t="shared" si="37"/>
        <v>37412.078000000001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23073.17</v>
      </c>
      <c r="Z21" s="27">
        <f>End!AB50</f>
        <v>24894.65</v>
      </c>
      <c r="AA21" s="27">
        <f>End!AC50</f>
        <v>26348.55</v>
      </c>
      <c r="AB21" s="27">
        <f>End!AD50</f>
        <v>28082.02</v>
      </c>
      <c r="AC21" s="27">
        <f>End!AE50</f>
        <v>30137.42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5880.4250000000002</v>
      </c>
      <c r="Z22" s="27">
        <f>End!AB52</f>
        <v>6336.8860000000004</v>
      </c>
      <c r="AA22" s="27">
        <f>End!AC52</f>
        <v>6610.7340000000004</v>
      </c>
      <c r="AB22" s="27">
        <f>End!AD52</f>
        <v>6921.9949999999999</v>
      </c>
      <c r="AC22" s="27">
        <f>End!AE52</f>
        <v>7274.6580000000004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41741.824999999997</v>
      </c>
      <c r="Z23" s="27">
        <f t="shared" ref="Z23:AA23" si="45">Z11+Z14+Z17-Z20</f>
        <v>44111.053999999996</v>
      </c>
      <c r="AA23" s="27">
        <f t="shared" si="45"/>
        <v>46611.455999999991</v>
      </c>
      <c r="AB23" s="27">
        <f t="shared" ref="AB23:AC23" si="46">AB11+AB14+AB17-AB20</f>
        <v>49490.824999999997</v>
      </c>
      <c r="AC23" s="27">
        <f t="shared" si="46"/>
        <v>52799.961999999992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-2079.6190000000001</v>
      </c>
      <c r="Z24" s="27">
        <f t="shared" ref="Z24:AA24" si="54">SUM(Z25:Z26)</f>
        <v>-2374.8490000000002</v>
      </c>
      <c r="AA24" s="27">
        <f t="shared" si="54"/>
        <v>-2404.3420000000001</v>
      </c>
      <c r="AB24" s="27">
        <f t="shared" ref="AB24:AC24" si="55">SUM(AB25:AB26)</f>
        <v>-2378.1860000000001</v>
      </c>
      <c r="AC24" s="27">
        <f t="shared" si="55"/>
        <v>-2375.5790000000002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-1789.6190000000001</v>
      </c>
      <c r="Z26" s="27">
        <f>End!AB28-End!AB56</f>
        <v>-2034.8490000000002</v>
      </c>
      <c r="AA26" s="27">
        <f>End!AC28-End!AC56</f>
        <v>-2104.3420000000001</v>
      </c>
      <c r="AB26" s="27">
        <f>End!AD28-End!AD56</f>
        <v>-2093.1860000000001</v>
      </c>
      <c r="AC26" s="27">
        <f>End!AE28-End!AE56</f>
        <v>-2035.5790000000002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39662.205999999998</v>
      </c>
      <c r="Z27" s="27">
        <f t="shared" ref="Z27:AA27" si="63">Z23+Z24</f>
        <v>41736.204999999994</v>
      </c>
      <c r="AA27" s="27">
        <f t="shared" si="63"/>
        <v>44207.113999999994</v>
      </c>
      <c r="AB27" s="27">
        <f t="shared" ref="AB27:AC27" si="64">AB23+AB24</f>
        <v>47112.638999999996</v>
      </c>
      <c r="AC27" s="27">
        <f t="shared" si="64"/>
        <v>50424.382999999994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3444.61</v>
      </c>
      <c r="Z28" s="27">
        <f t="shared" ref="Z28:AA28" si="72">SUM(Z29:Z30)</f>
        <v>3442.77</v>
      </c>
      <c r="AA28" s="27">
        <f t="shared" si="72"/>
        <v>3589.6889999999999</v>
      </c>
      <c r="AB28" s="27">
        <f t="shared" ref="AB28:AC28" si="73">SUM(AB29:AB30)</f>
        <v>3688.6660000000002</v>
      </c>
      <c r="AC28" s="27">
        <f t="shared" si="73"/>
        <v>3902.1410000000001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339</v>
      </c>
      <c r="Z29" s="27">
        <f>End!AB49-End!AB26</f>
        <v>205</v>
      </c>
      <c r="AA29" s="27">
        <f>End!AC49-End!AC26</f>
        <v>215</v>
      </c>
      <c r="AB29" s="27">
        <f>End!AD49-End!AD26</f>
        <v>155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3237.77</v>
      </c>
      <c r="AA30" s="27">
        <f>End!AC89</f>
        <v>3374.6889999999999</v>
      </c>
      <c r="AB30" s="27">
        <f>End!AD89</f>
        <v>3533.6660000000002</v>
      </c>
      <c r="AC30" s="27">
        <f>End!AE89</f>
        <v>3717.1410000000001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43106.815999999999</v>
      </c>
      <c r="Z31" s="27">
        <f t="shared" ref="Z31:AA31" si="81">SUM(Z27,Z28)</f>
        <v>45178.974999999991</v>
      </c>
      <c r="AA31" s="27">
        <f t="shared" si="81"/>
        <v>47796.802999999993</v>
      </c>
      <c r="AB31" s="27">
        <f t="shared" ref="AB31:AC31" si="82">SUM(AB27,AB28)</f>
        <v>50801.304999999993</v>
      </c>
      <c r="AC31" s="27">
        <f t="shared" si="82"/>
        <v>54326.523999999998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37757.815999999999</v>
      </c>
      <c r="Z32" s="13">
        <f>Z23+Z26+Z30-Budget!Z12-Budget!Z15-Budget!Z17+Budget!Z24+Budget!Z25+Budget!Z27+Budget!Z28</f>
        <v>39914.974999999991</v>
      </c>
      <c r="AA32" s="13">
        <f>AA23+AA26+AA30-Budget!AA12-Budget!AA15-Budget!AA17+Budget!AA24+Budget!AA25+Budget!AA27+Budget!AA28</f>
        <v>42155.802999999993</v>
      </c>
      <c r="AB32" s="13">
        <f>AB23+AB26+AB30-Budget!AB12-Budget!AB15-Budget!AB17+Budget!AB24+Budget!AB25+Budget!AB27+Budget!AB28</f>
        <v>44764.304999999993</v>
      </c>
      <c r="AC32" s="13">
        <f>AC23+AC26+AC30-Budget!AC12-Budget!AC15-Budget!AC17+Budget!AC24+Budget!AC25+Budget!AC27+Budget!AC28</f>
        <v>48107.523999999998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16019.489999999998</v>
      </c>
      <c r="Z33" s="13">
        <f t="shared" ref="Z33:AA33" si="90">SUM(Z34,Z37)</f>
        <v>16762.829999999994</v>
      </c>
      <c r="AA33" s="13">
        <f t="shared" si="90"/>
        <v>18082.10999999999</v>
      </c>
      <c r="AB33" s="13">
        <f t="shared" ref="AB33:AC33" si="91">SUM(AB34,AB37)</f>
        <v>19437.059999999994</v>
      </c>
      <c r="AC33" s="13">
        <f t="shared" si="91"/>
        <v>20667.479999999996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11973.155999999999</v>
      </c>
      <c r="Z34" s="13">
        <f t="shared" ref="Z34:AA34" si="99">SUM(Z35:Z36)</f>
        <v>13322.464999999993</v>
      </c>
      <c r="AA34" s="13">
        <f t="shared" si="99"/>
        <v>15022.662999999993</v>
      </c>
      <c r="AB34" s="13">
        <f t="shared" ref="AB34:AC34" si="100">SUM(AB35:AB36)</f>
        <v>16833.274999999994</v>
      </c>
      <c r="AC34" s="13">
        <f t="shared" si="100"/>
        <v>18695.153999999999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2135</v>
      </c>
      <c r="Z35" s="13">
        <f>Budget!Z32</f>
        <v>1952</v>
      </c>
      <c r="AA35" s="13">
        <f>Budget!AA32</f>
        <v>2236</v>
      </c>
      <c r="AB35" s="13">
        <f>Budget!AB32</f>
        <v>2532</v>
      </c>
      <c r="AC35" s="13">
        <f>Budget!AC32</f>
        <v>2419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9838.155999999999</v>
      </c>
      <c r="Z36" s="13">
        <f t="shared" ref="Z36:AA36" si="108">Z32-Z13</f>
        <v>11370.464999999993</v>
      </c>
      <c r="AA36" s="13">
        <f t="shared" si="108"/>
        <v>12786.662999999993</v>
      </c>
      <c r="AB36" s="13">
        <f t="shared" ref="AB36:AC36" si="109">AB32-AB13</f>
        <v>14301.274999999994</v>
      </c>
      <c r="AC36" s="13">
        <f t="shared" si="109"/>
        <v>16276.153999999999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4046.3339999999989</v>
      </c>
      <c r="Z37" s="13">
        <f>-BOP!Z11*Z55</f>
        <v>3440.3650000000034</v>
      </c>
      <c r="AA37" s="13">
        <f>-BOP!AA11*AA55</f>
        <v>3059.4469999999978</v>
      </c>
      <c r="AB37" s="13">
        <f>-BOP!AB11*AB55</f>
        <v>2603.7849999999985</v>
      </c>
      <c r="AC37" s="13">
        <f>-BOP!AC11*AC55</f>
        <v>1972.3259999999991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5.0014074133147846E-2</v>
      </c>
      <c r="Z42" s="16">
        <f t="shared" si="110"/>
        <v>3.3000353034415841E-2</v>
      </c>
      <c r="AA42" s="16">
        <f t="shared" si="110"/>
        <v>3.800038609999512E-2</v>
      </c>
      <c r="AB42" s="16">
        <f t="shared" si="110"/>
        <v>4.299967045310682E-2</v>
      </c>
      <c r="AC42" s="16">
        <f t="shared" si="110"/>
        <v>4.7999471125482307E-2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11226.352805120754</v>
      </c>
      <c r="Z44" s="13">
        <f t="shared" si="111"/>
        <v>11863.550642784139</v>
      </c>
      <c r="AA44" s="13">
        <f t="shared" si="111"/>
        <v>12536.027109891877</v>
      </c>
      <c r="AB44" s="13">
        <f t="shared" si="111"/>
        <v>13310.425743639391</v>
      </c>
      <c r="AC44" s="13">
        <f t="shared" si="111"/>
        <v>14200.409337851643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4454.9019067939498</v>
      </c>
      <c r="Z45" s="13">
        <f t="shared" ref="Z45:AA45" si="113">Z44/Z55</f>
        <v>4510.8557577126003</v>
      </c>
      <c r="AA45" s="13">
        <f t="shared" si="113"/>
        <v>4766.5502318980525</v>
      </c>
      <c r="AB45" s="13">
        <f t="shared" ref="AB45:AC45" si="114">AB44/AB55</f>
        <v>5060.9983816119357</v>
      </c>
      <c r="AC45" s="13">
        <f t="shared" si="114"/>
        <v>5399.395185494921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2.5345749999999998</v>
      </c>
      <c r="AA46" s="16">
        <f>End!AC82</f>
        <v>2.5801970000000001</v>
      </c>
      <c r="AB46" s="16">
        <f>End!AD82</f>
        <v>2.6266409999999998</v>
      </c>
      <c r="AC46" s="16">
        <f>End!AE82</f>
        <v>2.673921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2.2999760654603518E-2</v>
      </c>
      <c r="AA47" s="16">
        <f t="shared" si="116"/>
        <v>1.799986190978764E-2</v>
      </c>
      <c r="AB47" s="16">
        <f t="shared" si="116"/>
        <v>1.8000175955556807E-2</v>
      </c>
      <c r="AC47" s="16">
        <f t="shared" si="116"/>
        <v>1.8000175890043657E-2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2.3662420000000002</v>
      </c>
      <c r="AA48" s="16">
        <f>End!AC12</f>
        <v>2.4088349999999998</v>
      </c>
      <c r="AB48" s="16">
        <f>End!AD12</f>
        <v>2.452194</v>
      </c>
      <c r="AC48" s="16">
        <f>End!AE12</f>
        <v>2.4963329999999999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1.7999890724629042E-2</v>
      </c>
      <c r="AA49" s="16">
        <f t="shared" si="118"/>
        <v>1.8000272161511566E-2</v>
      </c>
      <c r="AB49" s="16">
        <f t="shared" si="118"/>
        <v>1.7999987545846974E-2</v>
      </c>
      <c r="AC49" s="16">
        <f t="shared" si="118"/>
        <v>1.7999799363345614E-2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2.4091260000000001</v>
      </c>
      <c r="AA50" s="16">
        <f>End!AC13</f>
        <v>2.4524900000000001</v>
      </c>
      <c r="AB50" s="16">
        <f>End!AD13</f>
        <v>2.4966349999999999</v>
      </c>
      <c r="AC50" s="16">
        <f>End!AE13</f>
        <v>2.5415740000000002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1.8000209589744909E-2</v>
      </c>
      <c r="AA51" s="16">
        <f t="shared" si="120"/>
        <v>1.799988875633729E-2</v>
      </c>
      <c r="AB51" s="16">
        <f t="shared" si="120"/>
        <v>1.8000073394794702E-2</v>
      </c>
      <c r="AC51" s="16">
        <f t="shared" si="120"/>
        <v>1.7999827768176102E-2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2.52</v>
      </c>
      <c r="Z55" s="15">
        <f>End!AB112</f>
        <v>2.63</v>
      </c>
      <c r="AA55" s="15">
        <f>End!AC112</f>
        <v>2.63</v>
      </c>
      <c r="AB55" s="15">
        <f>End!AD112</f>
        <v>2.63</v>
      </c>
      <c r="AC55" s="15">
        <f>End!AE112</f>
        <v>2.63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2.63</v>
      </c>
      <c r="Z56" s="15">
        <f>End!AB113</f>
        <v>2.63</v>
      </c>
      <c r="AA56" s="15">
        <f>End!AC113</f>
        <v>2.63</v>
      </c>
      <c r="AB56" s="15">
        <f>End!AD113</f>
        <v>2.63</v>
      </c>
      <c r="AC56" s="15">
        <f>End!AE113</f>
        <v>2.63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13394.260805892953</v>
      </c>
      <c r="Z61" s="13">
        <f t="shared" ref="Z61:AA61" si="140">SUM(Z62:Z63)</f>
        <v>13462.912922684998</v>
      </c>
      <c r="AA61" s="13">
        <f t="shared" si="140"/>
        <v>13605.805295921058</v>
      </c>
      <c r="AB61" s="13">
        <f t="shared" ref="AB61:AC61" si="141">SUM(AB62:AB63)</f>
        <v>13852.097346294788</v>
      </c>
      <c r="AC61" s="13">
        <f t="shared" si="141"/>
        <v>14273.484346839945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1382.7206383746707</v>
      </c>
      <c r="Z62" s="13">
        <f t="shared" ref="Z62:AA62" si="150">Z12/Z$48</f>
        <v>1399.6877749613097</v>
      </c>
      <c r="AA62" s="13">
        <f t="shared" si="150"/>
        <v>1413.5463823798643</v>
      </c>
      <c r="AB62" s="13">
        <f t="shared" ref="AB62:AC62" si="151">AB12/AB$48</f>
        <v>1429.3322632711768</v>
      </c>
      <c r="AC62" s="13">
        <f t="shared" si="151"/>
        <v>1522.2328110873029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12011.540167518282</v>
      </c>
      <c r="Z63" s="13">
        <f t="shared" ref="Z63:AA63" si="159">Z13/Z$48</f>
        <v>12063.225147723688</v>
      </c>
      <c r="AA63" s="13">
        <f t="shared" si="159"/>
        <v>12192.258913541194</v>
      </c>
      <c r="AB63" s="13">
        <f t="shared" ref="AB63:AC63" si="160">AB13/AB$48</f>
        <v>12422.765083023611</v>
      </c>
      <c r="AC63" s="13">
        <f t="shared" si="160"/>
        <v>12751.251535752643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6891.8728809074837</v>
      </c>
      <c r="Z64" s="13">
        <f t="shared" ref="Z64:AA64" si="170">SUM(Z65:Z66)</f>
        <v>7084.1570726916343</v>
      </c>
      <c r="AA64" s="13">
        <f t="shared" si="170"/>
        <v>7506.5789064008131</v>
      </c>
      <c r="AB64" s="13">
        <f t="shared" ref="AB64:AC64" si="171">SUM(AB65:AB66)</f>
        <v>7926.3957093117424</v>
      </c>
      <c r="AC64" s="13">
        <f t="shared" si="171"/>
        <v>8279.135836444897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1228.272377896604</v>
      </c>
      <c r="Z65" s="13">
        <f t="shared" ref="Z65:AA65" si="180">Z15/Z$48</f>
        <v>1239.5181896019087</v>
      </c>
      <c r="AA65" s="13">
        <f t="shared" si="180"/>
        <v>1397.3559832865267</v>
      </c>
      <c r="AB65" s="13">
        <f t="shared" ref="AB65:AC65" si="181">AB15/AB$48</f>
        <v>1497.0267442135491</v>
      </c>
      <c r="AC65" s="13">
        <f t="shared" si="181"/>
        <v>1483.7764032282553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5844.6388830897258</v>
      </c>
      <c r="AA66" s="13">
        <f t="shared" si="189"/>
        <v>6109.2229231142865</v>
      </c>
      <c r="AB66" s="13">
        <f t="shared" ref="AB66:AC66" si="190">AB16/AB$48</f>
        <v>6429.3689650981933</v>
      </c>
      <c r="AC66" s="13">
        <f t="shared" si="190"/>
        <v>6795.3594332166422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9502.0808519243092</v>
      </c>
      <c r="Z67" s="13">
        <f t="shared" ref="Z67:AA67" si="200">Z17/Z$46</f>
        <v>10543.483621514455</v>
      </c>
      <c r="AA67" s="13">
        <f t="shared" si="200"/>
        <v>11128.797529801019</v>
      </c>
      <c r="AB67" s="13">
        <f t="shared" ref="AB67:AC67" si="201">AB17/AB$46</f>
        <v>11836.314898000908</v>
      </c>
      <c r="AC67" s="13">
        <f t="shared" si="201"/>
        <v>12682.943886524696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4591.5286259919421</v>
      </c>
      <c r="Z68" s="13">
        <f t="shared" ref="Z68:AA68" si="208">Z18/Z$46</f>
        <v>5192.2985115847832</v>
      </c>
      <c r="AA68" s="13">
        <f t="shared" si="208"/>
        <v>5563.904616585477</v>
      </c>
      <c r="AB68" s="13">
        <f t="shared" ref="AB68:AC68" si="209">AB18/AB$46</f>
        <v>5984.6853833470204</v>
      </c>
      <c r="AC68" s="13">
        <f t="shared" si="209"/>
        <v>6461.5596347087294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4910.5522259323679</v>
      </c>
      <c r="Z69" s="13">
        <f t="shared" ref="Z69:AA69" si="216">Z19/Z$46</f>
        <v>5351.1851099296728</v>
      </c>
      <c r="AA69" s="13">
        <f t="shared" si="216"/>
        <v>5564.8929132155417</v>
      </c>
      <c r="AB69" s="13">
        <f t="shared" ref="AB69:AC69" si="217">AB19/AB$46</f>
        <v>5851.6295146538869</v>
      </c>
      <c r="AC69" s="13">
        <f t="shared" si="217"/>
        <v>6221.3842518159663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12940.468078554361</v>
      </c>
      <c r="Z70" s="13">
        <f t="shared" ref="Z70:AA70" si="227">Z61+Z64+Z67-Z73</f>
        <v>13686.825575700746</v>
      </c>
      <c r="AA70" s="13">
        <f t="shared" si="227"/>
        <v>14176.105305788005</v>
      </c>
      <c r="AB70" s="13">
        <f t="shared" ref="AB70:AC70" si="228">AB61+AB64+AB67-AB73</f>
        <v>14772.939194229966</v>
      </c>
      <c r="AC70" s="13">
        <f t="shared" si="228"/>
        <v>15489.2955749662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10312.280000000001</v>
      </c>
      <c r="Z71" s="13">
        <f>End!AB51</f>
        <v>10909.76</v>
      </c>
      <c r="AA71" s="13">
        <f>End!AC51</f>
        <v>11332.77</v>
      </c>
      <c r="AB71" s="13">
        <f>End!AD51</f>
        <v>11851.61</v>
      </c>
      <c r="AC71" s="13">
        <f>End!AE51</f>
        <v>12477.45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2628.1880785543599</v>
      </c>
      <c r="Z72" s="13">
        <f t="shared" ref="Z72:AA72" si="230">Z70-Z71</f>
        <v>2777.0655757007462</v>
      </c>
      <c r="AA72" s="13">
        <f t="shared" si="230"/>
        <v>2843.3353057880049</v>
      </c>
      <c r="AB72" s="13">
        <f t="shared" ref="AB72:AC72" si="231">AB70-AB71</f>
        <v>2921.3291942299657</v>
      </c>
      <c r="AC72" s="13">
        <f t="shared" si="231"/>
        <v>3011.8455749661989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16847.746460170383</v>
      </c>
      <c r="Z73" s="13">
        <f t="shared" ref="Z73:AA73" si="239">Z23/Z$46</f>
        <v>17403.728041190338</v>
      </c>
      <c r="AA73" s="13">
        <f t="shared" si="239"/>
        <v>18065.076426334883</v>
      </c>
      <c r="AB73" s="13">
        <f t="shared" ref="AB73:AC73" si="240">AB23/AB$46</f>
        <v>18841.86875937747</v>
      </c>
      <c r="AC73" s="13">
        <f t="shared" si="240"/>
        <v>19746.268494843338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-839.37138938589953</v>
      </c>
      <c r="Z74" s="13">
        <f t="shared" ref="Z74:AA74" si="251">Z24/Z$46</f>
        <v>-936.9811506860126</v>
      </c>
      <c r="AA74" s="13">
        <f t="shared" si="251"/>
        <v>-931.84435141967845</v>
      </c>
      <c r="AB74" s="13">
        <f t="shared" ref="AB74:AC74" si="252">AB24/AB$46</f>
        <v>-905.4096086979531</v>
      </c>
      <c r="AC74" s="13">
        <f t="shared" si="252"/>
        <v>-888.42527509227091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-134.14477772407605</v>
      </c>
      <c r="AA75" s="13">
        <f t="shared" si="260"/>
        <v>-116.27019177217863</v>
      </c>
      <c r="AB75" s="13">
        <f t="shared" ref="AB75:AC75" si="261">AB25/AB$46</f>
        <v>-108.50359832196331</v>
      </c>
      <c r="AC75" s="13">
        <f t="shared" si="261"/>
        <v>-127.15409318375524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-722.32220733769225</v>
      </c>
      <c r="Z76" s="13">
        <f t="shared" ref="Z76:AA76" si="269">Z26/Z$46</f>
        <v>-802.83637296193649</v>
      </c>
      <c r="AA76" s="13">
        <f t="shared" si="269"/>
        <v>-815.57415964749976</v>
      </c>
      <c r="AB76" s="13">
        <f t="shared" ref="AB76:AC76" si="270">AB26/AB$46</f>
        <v>-796.90601037598981</v>
      </c>
      <c r="AC76" s="13">
        <f t="shared" si="270"/>
        <v>-761.2711819085157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16008.375070784485</v>
      </c>
      <c r="Z77" s="13">
        <f t="shared" ref="Z77:AA77" si="278">Z27/Z$46</f>
        <v>16466.746890504324</v>
      </c>
      <c r="AA77" s="13">
        <f t="shared" si="278"/>
        <v>17133.232074915206</v>
      </c>
      <c r="AB77" s="13">
        <f t="shared" ref="AB77:AC77" si="279">AB27/AB$46</f>
        <v>17936.459150679519</v>
      </c>
      <c r="AC77" s="13">
        <f t="shared" si="279"/>
        <v>18857.843219751066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1390.3061481899153</v>
      </c>
      <c r="Z78" s="13">
        <f t="shared" ref="Z78:AA78" si="287">Z28/Z$46</f>
        <v>1358.3224011915213</v>
      </c>
      <c r="AA78" s="13">
        <f t="shared" si="287"/>
        <v>1391.2460947749337</v>
      </c>
      <c r="AB78" s="13">
        <f t="shared" ref="AB78:AC78" si="288">AB28/AB$46</f>
        <v>1404.3281895013442</v>
      </c>
      <c r="AC78" s="13">
        <f t="shared" si="288"/>
        <v>1459.3329421475055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136.82645763566305</v>
      </c>
      <c r="Z79" s="13">
        <f t="shared" ref="Z79:AA79" si="296">Z29/Z$46</f>
        <v>80.88141009833997</v>
      </c>
      <c r="AA79" s="13">
        <f t="shared" si="296"/>
        <v>83.326970770061351</v>
      </c>
      <c r="AB79" s="13">
        <f t="shared" ref="AB79:AC79" si="297">AB29/AB$46</f>
        <v>59.010728911944959</v>
      </c>
      <c r="AC79" s="13">
        <f t="shared" si="297"/>
        <v>69.186785997043287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1277.4409910931813</v>
      </c>
      <c r="AA80" s="13">
        <f t="shared" si="305"/>
        <v>1307.9191240048724</v>
      </c>
      <c r="AB80" s="13">
        <f t="shared" ref="AB80:AC80" si="306">AB30/AB$46</f>
        <v>1345.3174605893994</v>
      </c>
      <c r="AC80" s="13">
        <f t="shared" si="306"/>
        <v>1390.1461561504623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17398.681218974398</v>
      </c>
      <c r="Z81" s="13">
        <f t="shared" ref="Z81:AA81" si="314">Z31/Z$46</f>
        <v>17825.069291695843</v>
      </c>
      <c r="AA81" s="13">
        <f t="shared" si="314"/>
        <v>18524.478169690141</v>
      </c>
      <c r="AB81" s="13">
        <f t="shared" ref="AB81:AC81" si="315">AB31/AB$46</f>
        <v>19340.787340180861</v>
      </c>
      <c r="AC81" s="13">
        <f t="shared" si="315"/>
        <v>20317.176161898573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15239.729236988673</v>
      </c>
      <c r="Z82" s="13">
        <f t="shared" ref="Z82:AA82" si="323">Z32/Z$46</f>
        <v>15748.192497756032</v>
      </c>
      <c r="AA82" s="13">
        <f t="shared" si="323"/>
        <v>16338.210997067275</v>
      </c>
      <c r="AB82" s="13">
        <f t="shared" ref="AB82:AC82" si="324">AB32/AB$46</f>
        <v>17042.414627655624</v>
      </c>
      <c r="AC82" s="13">
        <f t="shared" si="324"/>
        <v>17991.378204516888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6465.7524183773667</v>
      </c>
      <c r="Z83" s="13">
        <f t="shared" ref="Z83:AA83" si="332">Z33/Z$46</f>
        <v>6613.6650128719784</v>
      </c>
      <c r="AA83" s="13">
        <f t="shared" si="332"/>
        <v>7008.0346578187591</v>
      </c>
      <c r="AB83" s="13">
        <f t="shared" ref="AB83:AC83" si="333">AB33/AB$46</f>
        <v>7399.9682484206996</v>
      </c>
      <c r="AC83" s="13">
        <f t="shared" si="333"/>
        <v>7729.2784640982272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4832.5797115020196</v>
      </c>
      <c r="Z84" s="13">
        <f t="shared" ref="Z84:AA84" si="341">Z34/Z$46</f>
        <v>5256.2914887111228</v>
      </c>
      <c r="AA84" s="13">
        <f t="shared" si="341"/>
        <v>5822.2930264627057</v>
      </c>
      <c r="AB84" s="13">
        <f t="shared" ref="AB84:AC84" si="342">AB34/AB$46</f>
        <v>6408.6698562917409</v>
      </c>
      <c r="AC84" s="13">
        <f t="shared" si="342"/>
        <v>6991.6628052960423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861.72415059628486</v>
      </c>
      <c r="Z85" s="13">
        <f t="shared" ref="Z85:AA85" si="350">Z35/Z$46</f>
        <v>770.14884152175421</v>
      </c>
      <c r="AA85" s="13">
        <f t="shared" si="350"/>
        <v>866.60049600863806</v>
      </c>
      <c r="AB85" s="13">
        <f t="shared" ref="AB85:AC85" si="351">AB35/AB$46</f>
        <v>963.96881035512661</v>
      </c>
      <c r="AC85" s="13">
        <f t="shared" si="351"/>
        <v>904.66397473971745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3970.8555609057344</v>
      </c>
      <c r="Z86" s="13">
        <f t="shared" ref="Z86:AA86" si="359">Z36/Z$46</f>
        <v>4486.1426471893683</v>
      </c>
      <c r="AA86" s="13">
        <f t="shared" si="359"/>
        <v>4955.6925304540673</v>
      </c>
      <c r="AB86" s="13">
        <f t="shared" ref="AB86:AC86" si="360">AB36/AB$46</f>
        <v>5444.7010459366147</v>
      </c>
      <c r="AC86" s="13">
        <f t="shared" si="360"/>
        <v>6086.9988305563247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1633.1727068753476</v>
      </c>
      <c r="Z87" s="13">
        <f t="shared" ref="Z87:AA87" si="368">Z37/Z$46</f>
        <v>1357.3735241608567</v>
      </c>
      <c r="AA87" s="13">
        <f t="shared" si="368"/>
        <v>1185.7416313560545</v>
      </c>
      <c r="AB87" s="13">
        <f t="shared" ref="AB87:AC87" si="369">AB37/AB$46</f>
        <v>991.29839212895808</v>
      </c>
      <c r="AC87" s="13">
        <f t="shared" si="369"/>
        <v>737.61565880218564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0.7458624533067254</v>
      </c>
      <c r="Z92" s="16">
        <f t="shared" ref="Z92:AA92" si="379">Z11/Z$23</f>
        <v>0.72218881915630495</v>
      </c>
      <c r="AA92" s="16">
        <f t="shared" si="379"/>
        <v>0.7031348688185155</v>
      </c>
      <c r="AB92" s="16">
        <f t="shared" ref="AB92:AC92" si="380">AB11/AB$23</f>
        <v>0.68635004569028701</v>
      </c>
      <c r="AC92" s="16">
        <f t="shared" si="380"/>
        <v>0.67483703870847489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7.6997112608277199E-2</v>
      </c>
      <c r="Z93" s="16">
        <f t="shared" ref="Z93:AA93" si="388">Z12/Z$23</f>
        <v>7.5083220636713882E-2</v>
      </c>
      <c r="AA93" s="16">
        <f t="shared" si="388"/>
        <v>7.3050710966849022E-2</v>
      </c>
      <c r="AB93" s="16">
        <f t="shared" ref="AB93:AC93" si="389">AB12/AB$23</f>
        <v>7.082120776931887E-2</v>
      </c>
      <c r="AC93" s="16">
        <f t="shared" si="389"/>
        <v>7.1969748766107081E-2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0.66886534069844816</v>
      </c>
      <c r="Z94" s="16">
        <f t="shared" ref="Z94:AA94" si="397">Z13/Z$23</f>
        <v>0.64710559851959104</v>
      </c>
      <c r="AA94" s="16">
        <f t="shared" si="397"/>
        <v>0.63008415785166649</v>
      </c>
      <c r="AB94" s="16">
        <f t="shared" ref="AB94:AC94" si="398">AB13/AB$23</f>
        <v>0.61552883792096824</v>
      </c>
      <c r="AC94" s="16">
        <f t="shared" si="398"/>
        <v>0.60286728994236782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0.38377550574274127</v>
      </c>
      <c r="Z95" s="16">
        <f t="shared" ref="Z95:AA95" si="406">Z14/Z$23</f>
        <v>0.38001427034593194</v>
      </c>
      <c r="AA95" s="16">
        <f t="shared" si="406"/>
        <v>0.38793274340110734</v>
      </c>
      <c r="AB95" s="16">
        <f t="shared" ref="AB95:AC95" si="407">AB14/AB$23</f>
        <v>0.39274067466040419</v>
      </c>
      <c r="AC95" s="16">
        <f t="shared" si="407"/>
        <v>0.39142982716540597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6.8396626165722271E-2</v>
      </c>
      <c r="Z96" s="16">
        <f t="shared" ref="Z96:AA96" si="415">Z15/Z$23</f>
        <v>6.6491269966027111E-2</v>
      </c>
      <c r="AA96" s="16">
        <f t="shared" si="415"/>
        <v>7.2214006788374099E-2</v>
      </c>
      <c r="AB96" s="16">
        <f t="shared" ref="AB96:AC96" si="416">AB15/AB$23</f>
        <v>7.417536482772312E-2</v>
      </c>
      <c r="AC96" s="16">
        <f t="shared" si="416"/>
        <v>7.0151565639384378E-2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0.31537887957701899</v>
      </c>
      <c r="Z97" s="16">
        <f t="shared" ref="Z97:AA97" si="424">Z16/Z$23</f>
        <v>0.31352300037990477</v>
      </c>
      <c r="AA97" s="16">
        <f t="shared" si="424"/>
        <v>0.3157187366127332</v>
      </c>
      <c r="AB97" s="16">
        <f t="shared" ref="AB97:AC97" si="425">AB16/AB$23</f>
        <v>0.31856530983268111</v>
      </c>
      <c r="AC97" s="16">
        <f t="shared" si="425"/>
        <v>0.32127826152602157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0.56399714195534101</v>
      </c>
      <c r="Z98" s="16">
        <f t="shared" ref="Z98:AA98" si="433">Z17/Z$23</f>
        <v>0.60581753498794211</v>
      </c>
      <c r="AA98" s="16">
        <f t="shared" si="433"/>
        <v>0.61603932732759958</v>
      </c>
      <c r="AB98" s="16">
        <f t="shared" ref="AB98:AC98" si="434">AB17/AB$23</f>
        <v>0.62819219522002312</v>
      </c>
      <c r="AC98" s="16">
        <f t="shared" si="434"/>
        <v>0.64229572740980401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0.27253072907090192</v>
      </c>
      <c r="Z99" s="16">
        <f t="shared" ref="Z99:AA99" si="442">Z18/Z$23</f>
        <v>0.29834403866205511</v>
      </c>
      <c r="AA99" s="16">
        <f t="shared" si="442"/>
        <v>0.30799230987334963</v>
      </c>
      <c r="AB99" s="16">
        <f t="shared" ref="AB99:AC99" si="443">AB18/AB$23</f>
        <v>0.31762695408694441</v>
      </c>
      <c r="AC99" s="16">
        <f t="shared" si="443"/>
        <v>0.32722940217267588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0.29146641288443909</v>
      </c>
      <c r="Z100" s="16">
        <f t="shared" ref="Z100:AA100" si="451">Z19/Z$23</f>
        <v>0.30747349632588694</v>
      </c>
      <c r="AA100" s="16">
        <f t="shared" si="451"/>
        <v>0.30804701745424995</v>
      </c>
      <c r="AB100" s="16">
        <f t="shared" ref="AB100:AC100" si="452">AB19/AB$23</f>
        <v>0.31056524113307871</v>
      </c>
      <c r="AC100" s="16">
        <f t="shared" si="452"/>
        <v>0.31506632523712808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0.69363510100480752</v>
      </c>
      <c r="Z101" s="16">
        <f t="shared" ref="Z101:AA101" si="460">Z20/Z$23</f>
        <v>0.70802062449017888</v>
      </c>
      <c r="AA101" s="16">
        <f t="shared" si="460"/>
        <v>0.70710693954722215</v>
      </c>
      <c r="AB101" s="16">
        <f t="shared" ref="AB101:AC101" si="461">AB20/AB$23</f>
        <v>0.70728291557071443</v>
      </c>
      <c r="AC101" s="16">
        <f t="shared" si="461"/>
        <v>0.70856259328368465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0.5527590132918242</v>
      </c>
      <c r="Z102" s="16">
        <f t="shared" ref="Z102:AA102" si="469">Z21/Z$23</f>
        <v>0.56436307325596902</v>
      </c>
      <c r="AA102" s="16">
        <f t="shared" si="469"/>
        <v>0.56528056107065194</v>
      </c>
      <c r="AB102" s="16">
        <f t="shared" ref="AB102:AC102" si="470">AB21/AB$23</f>
        <v>0.56741870841716624</v>
      </c>
      <c r="AC102" s="16">
        <f t="shared" si="470"/>
        <v>0.57078488048911857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0.14087608771298332</v>
      </c>
      <c r="Z103" s="16">
        <f t="shared" ref="Z103:AA103" si="478">Z22/Z$23</f>
        <v>0.14365755123420992</v>
      </c>
      <c r="AA103" s="16">
        <f t="shared" si="478"/>
        <v>0.14182637847657026</v>
      </c>
      <c r="AB103" s="16">
        <f t="shared" ref="AB103:AC103" si="479">AB22/AB$23</f>
        <v>0.13986420715354816</v>
      </c>
      <c r="AC103" s="16">
        <f t="shared" si="479"/>
        <v>0.13777771279456605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-4.982098890022179E-2</v>
      </c>
      <c r="Z105" s="16">
        <f t="shared" ref="Z105:AA105" si="496">Z24/Z$23</f>
        <v>-5.3837956354432163E-2</v>
      </c>
      <c r="AA105" s="16">
        <f t="shared" si="496"/>
        <v>-5.1582640971352636E-2</v>
      </c>
      <c r="AB105" s="16">
        <f t="shared" ref="AB105:AC105" si="497">AB24/AB$23</f>
        <v>-4.8053068422278279E-2</v>
      </c>
      <c r="AC105" s="16">
        <f t="shared" si="497"/>
        <v>-4.499205889579997E-2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-6.9474681569385152E-3</v>
      </c>
      <c r="Z106" s="16">
        <f t="shared" ref="Z106:AA106" si="505">Z25/Z$23</f>
        <v>-7.7078185436240095E-3</v>
      </c>
      <c r="AA106" s="16">
        <f t="shared" si="505"/>
        <v>-6.4361859882686367E-3</v>
      </c>
      <c r="AB106" s="16">
        <f t="shared" ref="AB106:AC106" si="506">AB25/AB$23</f>
        <v>-5.7586431424410485E-3</v>
      </c>
      <c r="AC106" s="16">
        <f t="shared" si="506"/>
        <v>-6.4393985738095804E-3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-4.2873520743283274E-2</v>
      </c>
      <c r="Z107" s="16">
        <f t="shared" ref="Z107:AA107" si="514">Z26/Z$23</f>
        <v>-4.6130137810808158E-2</v>
      </c>
      <c r="AA107" s="16">
        <f t="shared" si="514"/>
        <v>-4.5146454983083999E-2</v>
      </c>
      <c r="AB107" s="16">
        <f t="shared" ref="AB107:AC107" si="515">AB26/AB$23</f>
        <v>-4.2294425279837226E-2</v>
      </c>
      <c r="AC107" s="16">
        <f t="shared" si="515"/>
        <v>-3.8552660321990395E-2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0.9501790110997782</v>
      </c>
      <c r="Z108" s="16">
        <f t="shared" ref="Z108:AA108" si="523">Z27/Z$23</f>
        <v>0.94616204364556777</v>
      </c>
      <c r="AA108" s="16">
        <f t="shared" si="523"/>
        <v>0.94841735902864743</v>
      </c>
      <c r="AB108" s="16">
        <f t="shared" ref="AB108:AC108" si="524">AB27/AB$23</f>
        <v>0.9519469315777217</v>
      </c>
      <c r="AC108" s="16">
        <f t="shared" si="524"/>
        <v>0.95500794110420006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8.2521787200248206E-2</v>
      </c>
      <c r="Z109" s="16">
        <f t="shared" ref="Z109:AA109" si="532">Z28/Z$23</f>
        <v>7.8047783668918916E-2</v>
      </c>
      <c r="AA109" s="16">
        <f t="shared" si="532"/>
        <v>7.7013020146806846E-2</v>
      </c>
      <c r="AB109" s="16">
        <f t="shared" ref="AB109:AC109" si="533">AB28/AB$23</f>
        <v>7.4532319879492825E-2</v>
      </c>
      <c r="AC109" s="16">
        <f t="shared" si="533"/>
        <v>7.3904238794717331E-2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8.1213507075936428E-3</v>
      </c>
      <c r="Z110" s="16">
        <f t="shared" ref="Z110:AA110" si="542">Z29/Z$23</f>
        <v>4.6473611807144764E-3</v>
      </c>
      <c r="AA110" s="16">
        <f t="shared" si="542"/>
        <v>4.6125999582591892E-3</v>
      </c>
      <c r="AB110" s="16">
        <f t="shared" ref="AB110:AC110" si="543">AB29/AB$23</f>
        <v>3.1318936388714477E-3</v>
      </c>
      <c r="AC110" s="16">
        <f t="shared" si="543"/>
        <v>3.5037904004552129E-3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7.4400436492654556E-2</v>
      </c>
      <c r="Z111" s="16">
        <f t="shared" ref="Z111:AA111" si="552">Z30/Z$23</f>
        <v>7.3400422488204442E-2</v>
      </c>
      <c r="AA111" s="16">
        <f t="shared" si="552"/>
        <v>7.2400420188547657E-2</v>
      </c>
      <c r="AB111" s="16">
        <f t="shared" ref="AB111:AC111" si="553">AB30/AB$23</f>
        <v>7.1400426240621373E-2</v>
      </c>
      <c r="AC111" s="16">
        <f t="shared" si="553"/>
        <v>7.0400448394262113E-2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1.0327007983000265</v>
      </c>
      <c r="Z112" s="16">
        <f t="shared" ref="Z112:AA112" si="560">Z31/Z$23</f>
        <v>1.0242098273144866</v>
      </c>
      <c r="AA112" s="16">
        <f t="shared" si="560"/>
        <v>1.0254303791754542</v>
      </c>
      <c r="AB112" s="16">
        <f t="shared" ref="AB112:AC112" si="561">AB31/AB$23</f>
        <v>1.0264792514572145</v>
      </c>
      <c r="AC112" s="16">
        <f t="shared" si="561"/>
        <v>1.0289121798989174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0.90455594598463296</v>
      </c>
      <c r="Z113" s="16">
        <f t="shared" ref="Z113:AA113" si="568">Z32/Z$23</f>
        <v>0.90487466021555496</v>
      </c>
      <c r="AA113" s="16">
        <f t="shared" si="568"/>
        <v>0.90440862864270966</v>
      </c>
      <c r="AB113" s="16">
        <f t="shared" ref="AB113:AC113" si="569">AB32/AB$23</f>
        <v>0.9044970456645246</v>
      </c>
      <c r="AC113" s="16">
        <f t="shared" si="569"/>
        <v>0.91112800422091222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0.38377550574274122</v>
      </c>
      <c r="Z114" s="16">
        <f t="shared" ref="Z114:AA114" si="576">Z33/Z$23</f>
        <v>0.38001427034593177</v>
      </c>
      <c r="AA114" s="16">
        <f t="shared" si="576"/>
        <v>0.38793274340110706</v>
      </c>
      <c r="AB114" s="16">
        <f t="shared" ref="AB114:AC114" si="577">AB33/AB$23</f>
        <v>0.39274067466040413</v>
      </c>
      <c r="AC114" s="16">
        <f t="shared" si="577"/>
        <v>0.39142982716540592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0.28683834499330108</v>
      </c>
      <c r="Z115" s="16">
        <f t="shared" ref="Z115:AA115" si="584">Z34/Z$23</f>
        <v>0.30202100815818173</v>
      </c>
      <c r="AA115" s="16">
        <f t="shared" si="584"/>
        <v>0.32229551035693876</v>
      </c>
      <c r="AB115" s="16">
        <f t="shared" ref="AB115:AC115" si="585">AB34/AB$23</f>
        <v>0.3401292057669274</v>
      </c>
      <c r="AC115" s="16">
        <f t="shared" si="585"/>
        <v>0.35407514119044253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5.1147739707116308E-2</v>
      </c>
      <c r="Z116" s="16">
        <f t="shared" ref="Z116:AA116" si="592">Z35/Z$23</f>
        <v>4.4251946462217841E-2</v>
      </c>
      <c r="AA116" s="16">
        <f t="shared" si="592"/>
        <v>4.7971039565895567E-2</v>
      </c>
      <c r="AB116" s="16">
        <f t="shared" ref="AB116:AC116" si="593">AB35/AB$23</f>
        <v>5.1160998023370999E-2</v>
      </c>
      <c r="AC116" s="16">
        <f t="shared" si="593"/>
        <v>4.5814426911898166E-2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0.23569060528618477</v>
      </c>
      <c r="Z117" s="16">
        <f t="shared" ref="Z117:AA117" si="600">Z36/Z$23</f>
        <v>0.25776906169596386</v>
      </c>
      <c r="AA117" s="16">
        <f t="shared" si="600"/>
        <v>0.27432447079104322</v>
      </c>
      <c r="AB117" s="16">
        <f t="shared" ref="AB117:AC117" si="601">AB36/AB$23</f>
        <v>0.28896820774355642</v>
      </c>
      <c r="AC117" s="16">
        <f t="shared" si="601"/>
        <v>0.3082607142785444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9.6937160749440143E-2</v>
      </c>
      <c r="Z118" s="38">
        <f t="shared" ref="Z118:AA118" si="608">Z37/Z$23</f>
        <v>7.7993262187750115E-2</v>
      </c>
      <c r="AA118" s="38">
        <f t="shared" si="608"/>
        <v>6.5637233044168339E-2</v>
      </c>
      <c r="AB118" s="38">
        <f t="shared" ref="AB118:AC118" si="609">AB37/AB$23</f>
        <v>5.261146889347669E-2</v>
      </c>
      <c r="AC118" s="38">
        <f t="shared" si="609"/>
        <v>3.7354685974963379E-2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tabSelected="1" zoomScaleNormal="100" zoomScaleSheetLayoutView="100" workbookViewId="0">
      <pane xSplit="1" ySplit="7" topLeftCell="V8" activePane="bottomRight" state="frozen"/>
      <selection activeCell="AD12" sqref="AD12"/>
      <selection pane="topRight" activeCell="AD12" sqref="AD12"/>
      <selection pane="bottomLeft" activeCell="AD12" sqref="AD12"/>
      <selection pane="bottomRight" activeCell="AC35" sqref="AC35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18.75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11724</v>
      </c>
      <c r="Z11" s="86">
        <f t="shared" ref="Z11:AA11" si="8">SUM(Z12,Z15,Z16,Z17)</f>
        <v>12148</v>
      </c>
      <c r="AA11" s="86">
        <f t="shared" si="8"/>
        <v>12796</v>
      </c>
      <c r="AB11" s="86">
        <f t="shared" ref="AB11:AC11" si="9">SUM(AB12,AB15,AB16,AB17)</f>
        <v>13441</v>
      </c>
      <c r="AC11" s="86">
        <f t="shared" si="9"/>
        <v>14254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10981</v>
      </c>
      <c r="AA12" s="86">
        <f t="shared" si="17"/>
        <v>11626</v>
      </c>
      <c r="AB12" s="86">
        <f t="shared" ref="AB12:AC12" si="18">SUM(AB13:AB14)</f>
        <v>12241</v>
      </c>
      <c r="AC12" s="86">
        <f t="shared" si="18"/>
        <v>12914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6060</v>
      </c>
      <c r="Z13" s="86">
        <f>End!AB88</f>
        <v>6444</v>
      </c>
      <c r="AA13" s="86">
        <f>End!AC88</f>
        <v>6769</v>
      </c>
      <c r="AB13" s="86">
        <f>End!AD88</f>
        <v>7143</v>
      </c>
      <c r="AC13" s="86">
        <f>End!AE88</f>
        <v>7528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4440</v>
      </c>
      <c r="Z14" s="86">
        <f>End!AB87</f>
        <v>4537</v>
      </c>
      <c r="AA14" s="86">
        <f>End!AC87</f>
        <v>4857</v>
      </c>
      <c r="AB14" s="86">
        <f>End!AD87</f>
        <v>5098</v>
      </c>
      <c r="AC14" s="86">
        <f>End!AE87</f>
        <v>5386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419</v>
      </c>
      <c r="Z16" s="86">
        <f>End!AB49</f>
        <v>332</v>
      </c>
      <c r="AA16" s="86">
        <f>End!AC49</f>
        <v>330</v>
      </c>
      <c r="AB16" s="86">
        <f>End!AD49</f>
        <v>300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835</v>
      </c>
      <c r="AA17" s="86">
        <f>End!AC73</f>
        <v>840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9589</v>
      </c>
      <c r="Z19" s="86">
        <f t="shared" ref="Z19:AA19" si="26">SUM(Z20,Z21,Z22,Z25,Z26,Z27,Z28)</f>
        <v>10196</v>
      </c>
      <c r="AA19" s="86">
        <f t="shared" si="26"/>
        <v>10560</v>
      </c>
      <c r="AB19" s="86">
        <f t="shared" ref="AB19:AC19" si="27">SUM(AB20,AB21,AB22,AB25,AB26,AB27,AB28)</f>
        <v>10909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1710</v>
      </c>
      <c r="Z20" s="86">
        <f>End!AB34</f>
        <v>1764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1504</v>
      </c>
      <c r="Z21" s="86">
        <f>End!AB27</f>
        <v>1548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855</v>
      </c>
      <c r="Z25" s="86">
        <f>End!AB86</f>
        <v>906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127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3730</v>
      </c>
      <c r="Z27" s="86">
        <f>End!AB32</f>
        <v>4024</v>
      </c>
      <c r="AA27" s="86">
        <f>End!AC32</f>
        <v>4260</v>
      </c>
      <c r="AB27" s="86">
        <f>End!AD32</f>
        <v>4430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1150</v>
      </c>
      <c r="Z28" s="86">
        <f t="shared" si="37"/>
        <v>1188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1115</v>
      </c>
      <c r="Z29" s="86">
        <f>End!AB30</f>
        <v>1153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2135</v>
      </c>
      <c r="Z32" s="86">
        <f t="shared" ref="Z32:AA32" si="45">Z11-Z19</f>
        <v>1952</v>
      </c>
      <c r="AA32" s="86">
        <f t="shared" si="45"/>
        <v>2236</v>
      </c>
      <c r="AB32" s="86">
        <f t="shared" ref="AB32:AC32" si="46">AB11-AB19</f>
        <v>2532</v>
      </c>
      <c r="AC32" s="86">
        <f t="shared" si="46"/>
        <v>2419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2675</v>
      </c>
      <c r="Z34" s="86">
        <f t="shared" ref="Z34:AA34" si="54">SUM(Z35:Z36)</f>
        <v>2793</v>
      </c>
      <c r="AA34" s="86">
        <f t="shared" si="54"/>
        <v>3236</v>
      </c>
      <c r="AB34" s="86">
        <f t="shared" ref="AB34:AC34" si="55">SUM(AB35:AB36)</f>
        <v>3541</v>
      </c>
      <c r="AC34" s="86">
        <f t="shared" si="55"/>
        <v>3574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2855</v>
      </c>
      <c r="Z35" s="86">
        <f>End!AB57</f>
        <v>2933</v>
      </c>
      <c r="AA35" s="86">
        <f>End!AC57</f>
        <v>3366</v>
      </c>
      <c r="AB35" s="86">
        <f>End!AD57</f>
        <v>3671</v>
      </c>
      <c r="AC35" s="86">
        <f>End!AE57</f>
        <v>3704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-180</v>
      </c>
      <c r="Z36" s="86">
        <f>-End!AB15</f>
        <v>-140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-540</v>
      </c>
      <c r="Z38" s="86">
        <f t="shared" ref="Z38:AA38" si="63">Z32-Z34</f>
        <v>-841</v>
      </c>
      <c r="AA38" s="86">
        <f t="shared" si="63"/>
        <v>-1000</v>
      </c>
      <c r="AB38" s="86">
        <f t="shared" ref="AB38:AC38" si="64">AB32-AB34</f>
        <v>-1009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335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435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-100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1210</v>
      </c>
      <c r="Z43" s="86">
        <f t="shared" ref="Z43:AA43" si="81">SUM(Z44,Z48)</f>
        <v>1206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436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476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859</v>
      </c>
      <c r="Z48" s="86">
        <f t="shared" ref="Z48:AA48" si="99">SUM(Z49:Z50)</f>
        <v>770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1587</v>
      </c>
      <c r="Z49" s="86">
        <f>End!AB25</f>
        <v>1660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60</v>
      </c>
      <c r="Z51" s="86">
        <f t="shared" ref="Z51:AA51" si="108">SUM(Z52:Z53)</f>
        <v>30</v>
      </c>
      <c r="AA51" s="86">
        <f t="shared" si="108"/>
        <v>350</v>
      </c>
      <c r="AB51" s="86">
        <f t="shared" ref="AB51:AC51" si="109">SUM(AB52:AB53)</f>
        <v>-24</v>
      </c>
      <c r="AC51" s="86">
        <f t="shared" si="109"/>
        <v>60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60</v>
      </c>
      <c r="Z52" s="86">
        <f>End!AB46</f>
        <v>30</v>
      </c>
      <c r="AA52" s="86">
        <f>End!AC46</f>
        <v>350</v>
      </c>
      <c r="AB52" s="86">
        <f>End!AD46</f>
        <v>-24</v>
      </c>
      <c r="AC52" s="86">
        <f>End!AE46</f>
        <v>60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f>V38-V40</f>
        <v>-820.34043813885899</v>
      </c>
      <c r="W59" s="86">
        <f t="shared" ref="W59:AC59" si="120">W38-W40</f>
        <v>-988.66410690499504</v>
      </c>
      <c r="X59" s="86">
        <f t="shared" si="120"/>
        <v>-1242.4385516799994</v>
      </c>
      <c r="Y59" s="105">
        <f t="shared" si="120"/>
        <v>-1150</v>
      </c>
      <c r="Z59" s="86">
        <f t="shared" si="120"/>
        <v>-1176</v>
      </c>
      <c r="AA59" s="86">
        <f t="shared" si="120"/>
        <v>-1200</v>
      </c>
      <c r="AB59" s="86">
        <f t="shared" si="120"/>
        <v>-1319</v>
      </c>
      <c r="AC59" s="86">
        <f t="shared" si="120"/>
        <v>-1435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-1295</v>
      </c>
      <c r="Z60" s="86">
        <f t="shared" si="121"/>
        <v>-1281</v>
      </c>
      <c r="AA60" s="86">
        <f t="shared" si="121"/>
        <v>-1295</v>
      </c>
      <c r="AB60" s="86">
        <f t="shared" si="121"/>
        <v>-1414</v>
      </c>
      <c r="AC60" s="86">
        <f t="shared" ref="AC60" si="122">AC32-AC35-AC40+AC30</f>
        <v>-1530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-1330</v>
      </c>
      <c r="Z64" s="86">
        <f t="shared" ref="Z64:AA64" si="139">Z60+Z61</f>
        <v>-1316</v>
      </c>
      <c r="AA64" s="86">
        <f t="shared" si="139"/>
        <v>-1330</v>
      </c>
      <c r="AB64" s="86">
        <f t="shared" ref="AB64:AC64" si="140">AB60+AB61</f>
        <v>-1449</v>
      </c>
      <c r="AC64" s="86">
        <f t="shared" si="140"/>
        <v>-1565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-735</v>
      </c>
      <c r="Z65" s="13">
        <f t="shared" ref="Z65:AA65" si="147">Z60+Z22</f>
        <v>-642</v>
      </c>
      <c r="AA65" s="13">
        <f t="shared" si="147"/>
        <v>-645</v>
      </c>
      <c r="AB65" s="13">
        <f t="shared" ref="AB65:AC65" si="148">AB60+AB22</f>
        <v>-769</v>
      </c>
      <c r="AC65" s="13">
        <f t="shared" si="148"/>
        <v>-820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-770</v>
      </c>
      <c r="Z66" s="13">
        <f t="shared" ref="Z66:AA66" si="156">Z64+Z22</f>
        <v>-677</v>
      </c>
      <c r="AA66" s="13">
        <f t="shared" si="156"/>
        <v>-680</v>
      </c>
      <c r="AB66" s="13">
        <f t="shared" ref="AB66:AC66" si="157">AB64+AB22</f>
        <v>-804</v>
      </c>
      <c r="AC66" s="13">
        <f t="shared" si="157"/>
        <v>-855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5276.8130000000001</v>
      </c>
      <c r="Z67" s="27">
        <f>End!AB42</f>
        <v>5567.8890000000001</v>
      </c>
      <c r="AA67" s="27">
        <f>End!AC42</f>
        <v>5984.2380000000003</v>
      </c>
      <c r="AB67" s="27">
        <f>End!AD42</f>
        <v>6299.8280000000004</v>
      </c>
      <c r="AC67" s="27">
        <f>End!AE42</f>
        <v>6691.4629999999997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403.96825396825398</v>
      </c>
      <c r="Z68" s="27">
        <f t="shared" ref="Z68:AA68" si="164">SUM(Z69:Z70)</f>
        <v>467.680608365019</v>
      </c>
      <c r="AA68" s="27">
        <f t="shared" si="164"/>
        <v>420.15209125475292</v>
      </c>
      <c r="AB68" s="27">
        <f t="shared" ref="AB68:AC68" si="165">SUM(AB69:AB70)</f>
        <v>895.43726235741451</v>
      </c>
      <c r="AC68" s="27">
        <f t="shared" si="165"/>
        <v>479.08745247148289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288.88888888888891</v>
      </c>
      <c r="Z69" s="27">
        <f>-Z50/NatAcc!Z55</f>
        <v>338.40304182509504</v>
      </c>
      <c r="AA69" s="27">
        <f>-AA50/NatAcc!AA55</f>
        <v>306.0836501901141</v>
      </c>
      <c r="AB69" s="27">
        <f>-AB50/NatAcc!AB55</f>
        <v>787.07224334600767</v>
      </c>
      <c r="AC69" s="27">
        <f>-AC50/NatAcc!AC55</f>
        <v>349.80988593155894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115.07936507936508</v>
      </c>
      <c r="Z70" s="27">
        <f>Z23/NatAcc!Z55</f>
        <v>129.27756653992395</v>
      </c>
      <c r="AA70" s="27">
        <f>AA23/NatAcc!AA55</f>
        <v>114.06844106463879</v>
      </c>
      <c r="AB70" s="27">
        <f>AB23/NatAcc!AB55</f>
        <v>108.36501901140684</v>
      </c>
      <c r="AC70" s="27">
        <f>AC23/NatAcc!AC55</f>
        <v>129.27756653992395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3915.75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0.33247272226358093</v>
      </c>
      <c r="Z72" s="45">
        <f>Z67*NatAcc!Z56/NatAcc!Z23</f>
        <v>0.33197003340704578</v>
      </c>
      <c r="AA72" s="45">
        <f>AA67*NatAcc!AA56/NatAcc!AA23</f>
        <v>0.33765402951583412</v>
      </c>
      <c r="AB72" s="45">
        <f>AB67*NatAcc!AB56/NatAcc!AB23</f>
        <v>0.33478018683260991</v>
      </c>
      <c r="AC72" s="45">
        <f>AC67*NatAcc!AC56/NatAcc!AC23</f>
        <v>0.33330606734148788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0.56483800245260962</v>
      </c>
      <c r="Z73" s="45">
        <f>Z67/(BOP!Z13+BOP!Z16)</f>
        <v>0.54797032808509449</v>
      </c>
      <c r="AA73" s="45">
        <f>AA67/(BOP!AA13+BOP!AA16)</f>
        <v>0.54810466562352322</v>
      </c>
      <c r="AB73" s="45">
        <f>AB67/(BOP!AB13+BOP!AB16)</f>
        <v>0.53292637091002659</v>
      </c>
      <c r="AC73" s="45">
        <f>AC67/(BOP!AC13+BOP!AC16)</f>
        <v>0.51892929240805707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4.3241369672508211E-2</v>
      </c>
      <c r="Z74" s="45">
        <f>Z68/(BOP!Z13+BOP!Z16)</f>
        <v>4.6027335746961912E-2</v>
      </c>
      <c r="AA74" s="45">
        <f>AA68/(BOP!AA13+BOP!AA16)</f>
        <v>3.8482313285034847E-2</v>
      </c>
      <c r="AB74" s="45">
        <f>AB68/(BOP!AB13+BOP!AB16)</f>
        <v>7.5748437990012782E-2</v>
      </c>
      <c r="AC74" s="45">
        <f>AC68/(BOP!AC13+BOP!AC16)</f>
        <v>3.7153685630871056E-2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1.2318268374290158E-2</v>
      </c>
      <c r="Z75" s="45">
        <f>Z70/(BOP!Z13+BOP!Z16)</f>
        <v>1.2723003377208985E-2</v>
      </c>
      <c r="AA75" s="45">
        <f>AA70/(BOP!AA13+BOP!AA16)</f>
        <v>1.0447686864715342E-2</v>
      </c>
      <c r="AB75" s="45">
        <f>AB70/(BOP!AB13+BOP!AB16)</f>
        <v>9.1670084191735213E-3</v>
      </c>
      <c r="AC75" s="45">
        <f>AC70/(BOP!AC13+BOP!AC16)</f>
        <v>1.0025597709917585E-2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1.5177216129307403</v>
      </c>
      <c r="Z76" s="45">
        <f>(Z71+Z67*NatAcc!Z56)/Z11</f>
        <v>1.5676282573263087</v>
      </c>
      <c r="AA76" s="45">
        <f>(AA71+AA67*NatAcc!AA56)/AA11</f>
        <v>1.6093737058455768</v>
      </c>
      <c r="AB76" s="45">
        <f>(AB71+AB67*NatAcc!AB56)/AB11</f>
        <v>1.6284910081095156</v>
      </c>
      <c r="AC76" s="45">
        <f>(AC71+AC67*NatAcc!AC56)/AC11</f>
        <v>1.6404902266030588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8.683043329921529E-2</v>
      </c>
      <c r="Z77" s="45">
        <f t="shared" ref="Z77:AA77" si="173">(Z23-Z50)/Z11</f>
        <v>0.10125123477115575</v>
      </c>
      <c r="AA77" s="45">
        <f t="shared" si="173"/>
        <v>8.6355110972178808E-2</v>
      </c>
      <c r="AB77" s="45">
        <f t="shared" ref="AB77:AC77" si="174">(AB23-AB50)/AB11</f>
        <v>0.17521017781415074</v>
      </c>
      <c r="AC77" s="45">
        <f t="shared" si="174"/>
        <v>8.8396239652027503E-2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8.1806493089038895E-2</v>
      </c>
      <c r="Z78" s="45">
        <f t="shared" ref="Z78:AA78" si="182">(Z23-Z50)/(Z19+Z35)</f>
        <v>9.3685733871581994E-2</v>
      </c>
      <c r="AA78" s="45">
        <f t="shared" si="182"/>
        <v>7.9347982191584093E-2</v>
      </c>
      <c r="AB78" s="45">
        <f t="shared" ref="AB78:AC78" si="183">(AB23-AB50)/(AB19+AB35)</f>
        <v>0.16152263374485595</v>
      </c>
      <c r="AC78" s="45">
        <f t="shared" si="183"/>
        <v>8.1086298989638969E-2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2.3304403728704598E-2</v>
      </c>
      <c r="Z79" s="45">
        <f t="shared" ref="Z79:AA79" si="191">Z23/(Z19+Z35)</f>
        <v>2.5896869525477949E-2</v>
      </c>
      <c r="AA79" s="45">
        <f t="shared" si="191"/>
        <v>2.1542438604049977E-2</v>
      </c>
      <c r="AB79" s="45">
        <f t="shared" ref="AB79:AC79" si="192">AB23/(AB19+AB35)</f>
        <v>1.954732510288066E-2</v>
      </c>
      <c r="AC79" s="45">
        <f t="shared" si="192"/>
        <v>2.1880429886093056E-2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0.2808693678343005</v>
      </c>
      <c r="Z83" s="45">
        <f>Z11/NatAcc!Z$23</f>
        <v>0.27539582255277784</v>
      </c>
      <c r="AA83" s="45">
        <f>AA11/NatAcc!AA$23</f>
        <v>0.27452478635295158</v>
      </c>
      <c r="AB83" s="45">
        <f>AB11/NatAcc!AB$23</f>
        <v>0.27158569290368467</v>
      </c>
      <c r="AC83" s="45">
        <f>AC11/NatAcc!AC$23</f>
        <v>0.26996231550318167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0.25154626085467036</v>
      </c>
      <c r="Z84" s="45">
        <f>Z12/NatAcc!Z$23</f>
        <v>0.24893986890451542</v>
      </c>
      <c r="AA84" s="45">
        <f>AA12/NatAcc!AA$23</f>
        <v>0.24942366099870389</v>
      </c>
      <c r="AB84" s="45">
        <f>AB12/NatAcc!AB$23</f>
        <v>0.24733877440919605</v>
      </c>
      <c r="AC84" s="45">
        <f>AC12/NatAcc!AC$23</f>
        <v>0.24458350935934389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0.14517812769326691</v>
      </c>
      <c r="Z85" s="45">
        <f>Z13/NatAcc!Z$23</f>
        <v>0.14608583145621504</v>
      </c>
      <c r="AA85" s="45">
        <f>AA13/NatAcc!AA$23</f>
        <v>0.14522180984863467</v>
      </c>
      <c r="AB85" s="45">
        <f>AB13/NatAcc!AB$23</f>
        <v>0.14432978233844354</v>
      </c>
      <c r="AC85" s="45">
        <f>AC13/NatAcc!AC$23</f>
        <v>0.14257586018717214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0.10636813316140346</v>
      </c>
      <c r="Z86" s="45">
        <f>Z14/NatAcc!Z$23</f>
        <v>0.10285403744830038</v>
      </c>
      <c r="AA86" s="45">
        <f>AA14/NatAcc!AA$23</f>
        <v>0.10420185115006922</v>
      </c>
      <c r="AB86" s="45">
        <f>AB14/NatAcc!AB$23</f>
        <v>0.10300899207075251</v>
      </c>
      <c r="AC86" s="45">
        <f>AC14/NatAcc!AC$23</f>
        <v>0.10200764917217177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1.0037893647438751E-2</v>
      </c>
      <c r="Z88" s="45">
        <f>Z16/NatAcc!Z$23</f>
        <v>7.5264581073034445E-3</v>
      </c>
      <c r="AA88" s="45">
        <f>AA16/NatAcc!AA$23</f>
        <v>7.0798045870955001E-3</v>
      </c>
      <c r="AB88" s="45">
        <f>AB16/NatAcc!AB$23</f>
        <v>6.0617296236221566E-3</v>
      </c>
      <c r="AC88" s="45">
        <f>AC16/NatAcc!AC$23</f>
        <v>6.4393985738095804E-3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1.9285213332191395E-2</v>
      </c>
      <c r="Z89" s="45">
        <f>Z17/NatAcc!Z$23</f>
        <v>1.8929495540958963E-2</v>
      </c>
      <c r="AA89" s="45">
        <f>AA17/NatAcc!AA$23</f>
        <v>1.8021320767152182E-2</v>
      </c>
      <c r="AB89" s="45">
        <f>AB17/NatAcc!AB$23</f>
        <v>1.8185188870866471E-2</v>
      </c>
      <c r="AC89" s="45">
        <f>AC17/NatAcc!AC$23</f>
        <v>1.8939407570028179E-2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0.22972162812718419</v>
      </c>
      <c r="Z91" s="45">
        <f>Z19/NatAcc!Z$23</f>
        <v>0.23114387609056</v>
      </c>
      <c r="AA91" s="45">
        <f>AA19/NatAcc!AA$23</f>
        <v>0.226553746787056</v>
      </c>
      <c r="AB91" s="45">
        <f>AB19/NatAcc!AB$23</f>
        <v>0.22042469488031369</v>
      </c>
      <c r="AC91" s="45">
        <f>AC19/NatAcc!AC$23</f>
        <v>0.22414788859128348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4.0966105339189172E-2</v>
      </c>
      <c r="Z92" s="45">
        <f>Z20/NatAcc!Z$23</f>
        <v>3.9989976208684566E-2</v>
      </c>
      <c r="AA92" s="45">
        <f>AA20/NatAcc!AA$23</f>
        <v>3.8831655462554106E-2</v>
      </c>
      <c r="AB92" s="45">
        <f>AB20/NatAcc!AB$23</f>
        <v>3.7683752493517741E-2</v>
      </c>
      <c r="AC92" s="45">
        <f>AC20/NatAcc!AC$23</f>
        <v>3.8257603291456922E-2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3.603100726908802E-2</v>
      </c>
      <c r="Z93" s="45">
        <f>Z21/NatAcc!Z$23</f>
        <v>3.5093244428029316E-2</v>
      </c>
      <c r="AA93" s="45">
        <f>AA21/NatAcc!AA$23</f>
        <v>3.4219055504294917E-2</v>
      </c>
      <c r="AB93" s="45">
        <f>AB21/NatAcc!AB$23</f>
        <v>3.3137455275801121E-2</v>
      </c>
      <c r="AC93" s="45">
        <f>AC21/NatAcc!AC$23</f>
        <v>3.3712145474650158E-2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1.3415800578915752E-2</v>
      </c>
      <c r="Z94" s="45">
        <f>Z22/NatAcc!Z$23</f>
        <v>1.4486164851105123E-2</v>
      </c>
      <c r="AA94" s="45">
        <f>AA22/NatAcc!AA$23</f>
        <v>1.3945069641248711E-2</v>
      </c>
      <c r="AB94" s="45">
        <f>AB22/NatAcc!AB$23</f>
        <v>1.3032718690787636E-2</v>
      </c>
      <c r="AC94" s="45">
        <f>AC22/NatAcc!AC$23</f>
        <v>1.3446979374720006E-2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6.9474681569385152E-3</v>
      </c>
      <c r="Z95" s="45">
        <f>Z23/NatAcc!Z$23</f>
        <v>7.7078185436240095E-3</v>
      </c>
      <c r="AA95" s="45">
        <f>AA23/NatAcc!AA$23</f>
        <v>6.4361859882686367E-3</v>
      </c>
      <c r="AB95" s="45">
        <f>AB23/NatAcc!AB$23</f>
        <v>5.7586431424410485E-3</v>
      </c>
      <c r="AC95" s="45">
        <f>AC23/NatAcc!AC$23</f>
        <v>6.4393985738095804E-3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6.4683324219772381E-3</v>
      </c>
      <c r="Z96" s="45">
        <f>Z24/NatAcc!Z$23</f>
        <v>6.7783463074811137E-3</v>
      </c>
      <c r="AA96" s="45">
        <f>AA24/NatAcc!AA$23</f>
        <v>7.5088836529800754E-3</v>
      </c>
      <c r="AB96" s="45">
        <f>AB24/NatAcc!AB$23</f>
        <v>7.2740755483465883E-3</v>
      </c>
      <c r="AC96" s="45">
        <f>AC24/NatAcc!AC$23</f>
        <v>7.0075808009104259E-3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2.0483052669594586E-2</v>
      </c>
      <c r="Z97" s="45">
        <f>Z25/NatAcc!Z$23</f>
        <v>2.0539069413303978E-2</v>
      </c>
      <c r="AA97" s="45">
        <f>AA25/NatAcc!AA$23</f>
        <v>1.9523097497748196E-2</v>
      </c>
      <c r="AB97" s="45">
        <f>AB25/NatAcc!AB$23</f>
        <v>1.8872184894876982E-2</v>
      </c>
      <c r="AC97" s="45">
        <f>AC25/NatAcc!AC$23</f>
        <v>1.8939407570028179E-2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1.9165429398451076E-3</v>
      </c>
      <c r="Z98" s="45">
        <f>Z26/NatAcc!Z$23</f>
        <v>2.8790969265889681E-3</v>
      </c>
      <c r="AA98" s="45">
        <f>AA26/NatAcc!AA$23</f>
        <v>2.4672046288363105E-3</v>
      </c>
      <c r="AB98" s="45">
        <f>AB26/NatAcc!AB$23</f>
        <v>2.9298359847507089E-3</v>
      </c>
      <c r="AC98" s="45">
        <f>AC26/NatAcc!AC$23</f>
        <v>2.9356081733543675E-3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8.9358814570278139E-2</v>
      </c>
      <c r="Z99" s="45">
        <f>Z27/NatAcc!Z$23</f>
        <v>9.1224299469244152E-2</v>
      </c>
      <c r="AA99" s="45">
        <f>AA27/NatAcc!AA$23</f>
        <v>9.1393841033414636E-2</v>
      </c>
      <c r="AB99" s="45">
        <f>AB27/NatAcc!AB$23</f>
        <v>8.9511540775487175E-2</v>
      </c>
      <c r="AC99" s="45">
        <f>AC27/NatAcc!AC$23</f>
        <v>9.1666732638936377E-2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2.7550304760273422E-2</v>
      </c>
      <c r="Z100" s="45">
        <f>Z28/NatAcc!Z$23</f>
        <v>2.693202479360389E-2</v>
      </c>
      <c r="AA100" s="45">
        <f>AA28/NatAcc!AA$23</f>
        <v>2.6173823018959121E-2</v>
      </c>
      <c r="AB100" s="45">
        <f>AB28/NatAcc!AB$23</f>
        <v>2.525720676509232E-2</v>
      </c>
      <c r="AC100" s="45">
        <f>AC28/NatAcc!AC$23</f>
        <v>2.5189412068137476E-2</v>
      </c>
    </row>
    <row r="101" spans="1:29" ht="13.5" hidden="1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2.6711817224091185E-2</v>
      </c>
      <c r="Z101" s="45">
        <f>Z29/NatAcc!Z$23</f>
        <v>2.6138572884701419E-2</v>
      </c>
      <c r="AA101" s="45">
        <f>AA29/NatAcc!AA$23</f>
        <v>2.5422934653661113E-2</v>
      </c>
      <c r="AB101" s="45">
        <f>AB29/NatAcc!AB$23</f>
        <v>2.4550004975669733E-2</v>
      </c>
      <c r="AC101" s="45">
        <f>AC29/NatAcc!AC$23</f>
        <v>2.452653280318649E-2</v>
      </c>
    </row>
    <row r="102" spans="1:29" ht="13.5" hidden="1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8.3848753618223453E-4</v>
      </c>
      <c r="Z102" s="45">
        <f>Z30/NatAcc!Z$23</f>
        <v>7.9345190890247155E-4</v>
      </c>
      <c r="AA102" s="45">
        <f>AA30/NatAcc!AA$23</f>
        <v>7.5088836529800757E-4</v>
      </c>
      <c r="AB102" s="45">
        <f>AB30/NatAcc!AB$23</f>
        <v>7.0720178942258489E-4</v>
      </c>
      <c r="AC102" s="45">
        <f>AC30/NatAcc!AC$23</f>
        <v>6.6287926495098629E-4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5.1147739707116308E-2</v>
      </c>
      <c r="Z104" s="45">
        <f>Z32/NatAcc!Z$23</f>
        <v>4.4251946462217841E-2</v>
      </c>
      <c r="AA104" s="45">
        <f>AA32/NatAcc!AA$23</f>
        <v>4.7971039565895567E-2</v>
      </c>
      <c r="AB104" s="45">
        <f>AB32/NatAcc!AB$23</f>
        <v>5.1160998023370999E-2</v>
      </c>
      <c r="AC104" s="45">
        <f>AC32/NatAcc!AC$23</f>
        <v>4.5814426911898166E-2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6.4084404551070784E-2</v>
      </c>
      <c r="Z106" s="45">
        <f>Z34/NatAcc!Z$23</f>
        <v>6.3317462330417226E-2</v>
      </c>
      <c r="AA106" s="45">
        <f>AA34/NatAcc!AA$23</f>
        <v>6.9424992860124352E-2</v>
      </c>
      <c r="AB106" s="45">
        <f>AB34/NatAcc!AB$23</f>
        <v>7.1548615324153519E-2</v>
      </c>
      <c r="AC106" s="45">
        <f>AC34/NatAcc!AC$23</f>
        <v>6.7689442655280707E-2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6.8396626165722271E-2</v>
      </c>
      <c r="Z107" s="45">
        <f>Z35/NatAcc!Z$23</f>
        <v>6.6491269966027111E-2</v>
      </c>
      <c r="AA107" s="45">
        <f>AA35/NatAcc!AA$23</f>
        <v>7.2214006788374099E-2</v>
      </c>
      <c r="AB107" s="45">
        <f>AB35/NatAcc!AB$23</f>
        <v>7.417536482772312E-2</v>
      </c>
      <c r="AC107" s="45">
        <f>AC35/NatAcc!AC$23</f>
        <v>7.0151565639384378E-2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-4.3122216146514918E-3</v>
      </c>
      <c r="Z108" s="45">
        <f>Z36/NatAcc!Z$23</f>
        <v>-3.1738076356098862E-3</v>
      </c>
      <c r="AA108" s="45">
        <f>AA36/NatAcc!AA$23</f>
        <v>-2.7890139282497426E-3</v>
      </c>
      <c r="AB108" s="45">
        <f>AB36/NatAcc!AB$23</f>
        <v>-2.6267495035696012E-3</v>
      </c>
      <c r="AC108" s="45">
        <f>AC36/NatAcc!AC$23</f>
        <v>-2.4621229841036633E-3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-1.2936664843954476E-2</v>
      </c>
      <c r="Z110" s="45">
        <f>Z38/NatAcc!Z$23</f>
        <v>-1.9065515868199389E-2</v>
      </c>
      <c r="AA110" s="45">
        <f>AA38/NatAcc!AA$23</f>
        <v>-2.1453953294228788E-2</v>
      </c>
      <c r="AB110" s="45">
        <f>AB38/NatAcc!AB$23</f>
        <v>-2.0387617300782521E-2</v>
      </c>
      <c r="AC110" s="45">
        <f>AC38/NatAcc!AC$23</f>
        <v>-2.1875015743382544E-2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1.4613639916318946E-2</v>
      </c>
      <c r="Z112" s="45">
        <f>Z40/NatAcc!Z$23</f>
        <v>7.594468270923656E-3</v>
      </c>
      <c r="AA112" s="45">
        <f>AA40/NatAcc!AA$23</f>
        <v>4.2907906588457575E-3</v>
      </c>
      <c r="AB112" s="45">
        <f>AB40/NatAcc!AB$23</f>
        <v>6.2637872777428953E-3</v>
      </c>
      <c r="AC112" s="45">
        <f>AC40/NatAcc!AC$23</f>
        <v>5.3030341196078903E-3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1.6410398922423734E-2</v>
      </c>
      <c r="Z113" s="45">
        <f>Z41/NatAcc!Z$23</f>
        <v>9.861473724930717E-3</v>
      </c>
      <c r="AA113" s="45">
        <f>AA41/NatAcc!AA$23</f>
        <v>6.2216464553263486E-3</v>
      </c>
      <c r="AB113" s="45">
        <f>AB41/NatAcc!AB$23</f>
        <v>8.2843638189502803E-3</v>
      </c>
      <c r="AC113" s="45">
        <f>AC41/NatAcc!AC$23</f>
        <v>7.3863689523109895E-3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-1.7967590061047883E-3</v>
      </c>
      <c r="Z114" s="45">
        <f>Z42/NatAcc!Z$23</f>
        <v>-2.2670054540070614E-3</v>
      </c>
      <c r="AA114" s="45">
        <f>AA42/NatAcc!AA$23</f>
        <v>-1.9308557964805909E-3</v>
      </c>
      <c r="AB114" s="45">
        <f>AB42/NatAcc!AB$23</f>
        <v>-2.0205765412073854E-3</v>
      </c>
      <c r="AC114" s="45">
        <f>AC42/NatAcc!AC$23</f>
        <v>-2.0833348327030997E-3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2.8987711965157252E-2</v>
      </c>
      <c r="Z115" s="45">
        <f>Z43/NatAcc!Z$23</f>
        <v>2.7340085775325162E-2</v>
      </c>
      <c r="AA115" s="45">
        <f>AA43/NatAcc!AA$23</f>
        <v>3.3253627606054624E-2</v>
      </c>
      <c r="AB115" s="45">
        <f>AB43/NatAcc!AB$23</f>
        <v>2.6166466208635643E-2</v>
      </c>
      <c r="AC115" s="45">
        <f>AC43/NatAcc!AC$23</f>
        <v>2.8314414317192126E-2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8.4088321485704092E-3</v>
      </c>
      <c r="Z116" s="45">
        <f>Z44/NatAcc!Z$23</f>
        <v>9.884143779470788E-3</v>
      </c>
      <c r="AA116" s="45">
        <f>AA44/NatAcc!AA$23</f>
        <v>9.7615487488740982E-3</v>
      </c>
      <c r="AB116" s="45">
        <f>AB44/NatAcc!AB$23</f>
        <v>9.3956809166143435E-3</v>
      </c>
      <c r="AC116" s="45">
        <f>AC44/NatAcc!AC$23</f>
        <v>8.8068245200631032E-3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-8.3848753618223453E-4</v>
      </c>
      <c r="Z117" s="45">
        <f>Z45/NatAcc!Z$23</f>
        <v>-9.0680218160282464E-4</v>
      </c>
      <c r="AA117" s="45">
        <f>AA45/NatAcc!AA$23</f>
        <v>-9.6542789824029544E-4</v>
      </c>
      <c r="AB117" s="45">
        <f>AB45/NatAcc!AB$23</f>
        <v>-9.0925944354332353E-4</v>
      </c>
      <c r="AC117" s="45">
        <f>AC45/NatAcc!AC$23</f>
        <v>-8.5227334065126801E-4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9.2473196847526438E-3</v>
      </c>
      <c r="Z118" s="45">
        <f>Z46/NatAcc!Z$23</f>
        <v>1.0790945961073613E-2</v>
      </c>
      <c r="AA118" s="45">
        <f>AA46/NatAcc!AA$23</f>
        <v>1.0726976647114394E-2</v>
      </c>
      <c r="AB118" s="45">
        <f>AB46/NatAcc!AB$23</f>
        <v>1.0304940360157666E-2</v>
      </c>
      <c r="AC118" s="45">
        <f>AC46/NatAcc!AC$23</f>
        <v>9.6590978607143715E-3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2.0578879816586841E-2</v>
      </c>
      <c r="Z120" s="45">
        <f>Z48/NatAcc!Z$23</f>
        <v>1.7455941995854374E-2</v>
      </c>
      <c r="AA120" s="45">
        <f>AA48/NatAcc!AA$23</f>
        <v>2.3492078857180524E-2</v>
      </c>
      <c r="AB120" s="45">
        <f>AB48/NatAcc!AB$23</f>
        <v>1.6770785292021299E-2</v>
      </c>
      <c r="AC120" s="45">
        <f>AC48/NatAcc!AC$23</f>
        <v>1.9507589797129025E-2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3.8019420569177322E-2</v>
      </c>
      <c r="Z121" s="45">
        <f>Z49/NatAcc!Z$23</f>
        <v>3.7632290536517218E-2</v>
      </c>
      <c r="AA121" s="45">
        <f>AA49/NatAcc!AA$23</f>
        <v>4.0762511259034698E-2</v>
      </c>
      <c r="AB121" s="45">
        <f>AB49/NatAcc!AB$23</f>
        <v>5.8596719695014184E-2</v>
      </c>
      <c r="AC121" s="45">
        <f>AC49/NatAcc!AC$23</f>
        <v>3.6931844761554949E-2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-1.7440540752590477E-2</v>
      </c>
      <c r="Z122" s="45">
        <f>Z50/NatAcc!Z$23</f>
        <v>-2.0176348540662848E-2</v>
      </c>
      <c r="AA122" s="45">
        <f>AA50/NatAcc!AA$23</f>
        <v>-1.7270432401854174E-2</v>
      </c>
      <c r="AB122" s="45">
        <f>AB50/NatAcc!AB$23</f>
        <v>-4.1825934402992877E-2</v>
      </c>
      <c r="AC122" s="45">
        <f>AC50/NatAcc!AC$23</f>
        <v>-1.7424254964425925E-2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1.4374072048838307E-3</v>
      </c>
      <c r="Z123" s="45">
        <f>Z51/NatAcc!Z$23</f>
        <v>6.8010163620211845E-4</v>
      </c>
      <c r="AA123" s="45">
        <f>AA51/NatAcc!AA$23</f>
        <v>7.5088836529800754E-3</v>
      </c>
      <c r="AB123" s="45">
        <f>AB51/NatAcc!AB$23</f>
        <v>-4.8493836988977254E-4</v>
      </c>
      <c r="AC123" s="45">
        <f>AC51/NatAcc!AC$23</f>
        <v>1.1363644542016907E-3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1.4374072048838307E-3</v>
      </c>
      <c r="Z124" s="45">
        <f>Z52/NatAcc!Z$23</f>
        <v>6.8010163620211845E-4</v>
      </c>
      <c r="AA124" s="45">
        <f>AA52/NatAcc!AA$23</f>
        <v>7.5088836529800754E-3</v>
      </c>
      <c r="AB124" s="45">
        <f>AB52/NatAcc!AB$23</f>
        <v>-4.8493836988977254E-4</v>
      </c>
      <c r="AC124" s="45">
        <f>AC52/NatAcc!AC$23</f>
        <v>1.1363644542016907E-3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-2.5832973844844415E-2</v>
      </c>
      <c r="W129" s="45">
        <f>W59/NatAcc!W$23</f>
        <v>-2.9054042813950957E-2</v>
      </c>
      <c r="X129" s="45">
        <f>X59/NatAcc!X$23</f>
        <v>-3.2659468226456677E-2</v>
      </c>
      <c r="Y129" s="139">
        <f>Y59/NatAcc!Y$23</f>
        <v>-2.7550304760273422E-2</v>
      </c>
      <c r="Z129" s="45">
        <f>Z59/NatAcc!Z$23</f>
        <v>-2.6659984139123044E-2</v>
      </c>
      <c r="AA129" s="45">
        <f>AA59/NatAcc!AA$23</f>
        <v>-2.5744743953074547E-2</v>
      </c>
      <c r="AB129" s="45">
        <f>AB59/NatAcc!AB$23</f>
        <v>-2.6651404578525415E-2</v>
      </c>
      <c r="AC129" s="45">
        <f>AC59/NatAcc!AC$23</f>
        <v>-2.7178049862990435E-2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-3.102403883874268E-2</v>
      </c>
      <c r="Z130" s="45">
        <f>Z60/NatAcc!Z$23</f>
        <v>-2.9040339865830458E-2</v>
      </c>
      <c r="AA130" s="45">
        <f>AA60/NatAcc!AA$23</f>
        <v>-2.7782869516026279E-2</v>
      </c>
      <c r="AB130" s="45">
        <f>AB60/NatAcc!AB$23</f>
        <v>-2.8570952292672432E-2</v>
      </c>
      <c r="AC130" s="45">
        <f>AC60/NatAcc!AC$23</f>
        <v>-2.8977293582143113E-2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-3.1862526374924913E-2</v>
      </c>
      <c r="Z131" s="45">
        <f>Z64/NatAcc!Z$23</f>
        <v>-2.9833791774732929E-2</v>
      </c>
      <c r="AA131" s="45">
        <f>AA64/NatAcc!AA$23</f>
        <v>-2.8533757881324288E-2</v>
      </c>
      <c r="AB131" s="45">
        <f>AB64/NatAcc!AB$23</f>
        <v>-2.9278154082095015E-2</v>
      </c>
      <c r="AC131" s="45">
        <f>AC64/NatAcc!AC$23</f>
        <v>-2.9640172847094099E-2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-1.7608238259826926E-2</v>
      </c>
      <c r="Z132" s="45">
        <f>Z65/NatAcc!Z$23</f>
        <v>-1.4554175014725335E-2</v>
      </c>
      <c r="AA132" s="45">
        <f>AA65/NatAcc!AA$23</f>
        <v>-1.3837799874777568E-2</v>
      </c>
      <c r="AB132" s="45">
        <f>AB65/NatAcc!AB$23</f>
        <v>-1.5538233601884794E-2</v>
      </c>
      <c r="AC132" s="45">
        <f>AC65/NatAcc!AC$23</f>
        <v>-1.5530314207423106E-2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-1.8446725796009159E-2</v>
      </c>
      <c r="Z133" s="41">
        <f>Z66/NatAcc!Z$23</f>
        <v>-1.5347626923627806E-2</v>
      </c>
      <c r="AA133" s="41">
        <f>AA66/NatAcc!AA$23</f>
        <v>-1.4588688240075576E-2</v>
      </c>
      <c r="AB133" s="41">
        <f>AB66/NatAcc!AB$23</f>
        <v>-1.6245435391307381E-2</v>
      </c>
      <c r="AC133" s="41">
        <f>AC66/NatAcc!AC$23</f>
        <v>-1.6193193472374093E-2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 activeCell="A29" sqref="A29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18.75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-1605.6880952380948</v>
      </c>
      <c r="Z11" s="13">
        <f t="shared" ref="Z11:AA11" si="10">SUM(Z12,Z15,Z18,Z23)</f>
        <v>-1308.123574144488</v>
      </c>
      <c r="AA11" s="13">
        <f t="shared" si="10"/>
        <v>-1163.287832699619</v>
      </c>
      <c r="AB11" s="13">
        <f t="shared" ref="AB11:AC11" si="11">SUM(AB12,AB15,AB18,AB23)</f>
        <v>-990.03231939163447</v>
      </c>
      <c r="AC11" s="13">
        <f t="shared" si="11"/>
        <v>-749.93384030418224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-4641.7619047619046</v>
      </c>
      <c r="Z12" s="13">
        <f t="shared" ref="Z12:AA12" si="20">Z13+Z14</f>
        <v>-4461.7414448669215</v>
      </c>
      <c r="AA12" s="13">
        <f t="shared" si="20"/>
        <v>-4559.9163498098851</v>
      </c>
      <c r="AB12" s="13">
        <f t="shared" ref="AB12:AC12" si="21">AB13+AB14</f>
        <v>-4700.5323193916347</v>
      </c>
      <c r="AC12" s="13">
        <f t="shared" si="21"/>
        <v>-4889.6273764258558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4514.2579365079364</v>
      </c>
      <c r="Z13" s="13">
        <f>End!AB91/End!AB112</f>
        <v>5003.9049429657798</v>
      </c>
      <c r="AA13" s="13">
        <f>End!AC91/End!AC112</f>
        <v>5458.5437262357418</v>
      </c>
      <c r="AB13" s="13">
        <f>End!AD91/End!AD112</f>
        <v>5977.0418250950579</v>
      </c>
      <c r="AC13" s="13">
        <f>End!AE91/End!AE112</f>
        <v>6569.4676806083653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-9156.019841269841</v>
      </c>
      <c r="Z14" s="13">
        <f>-End!AB50/End!AB112</f>
        <v>-9465.6463878327013</v>
      </c>
      <c r="AA14" s="13">
        <f>-End!AC50/End!AC112</f>
        <v>-10018.460076045627</v>
      </c>
      <c r="AB14" s="13">
        <f>-End!AD50/End!AD112</f>
        <v>-10677.574144486693</v>
      </c>
      <c r="AC14" s="13">
        <f>-End!AE50/End!AE112</f>
        <v>-11459.095057034221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2494.4107142857147</v>
      </c>
      <c r="Z15" s="13">
        <f t="shared" ref="Z15:AA15" si="30">Z16+Z17</f>
        <v>2747.5642585551332</v>
      </c>
      <c r="AA15" s="13">
        <f t="shared" si="30"/>
        <v>2945.926235741445</v>
      </c>
      <c r="AB15" s="13">
        <f t="shared" ref="AB15:AC15" si="31">AB16+AB17</f>
        <v>3212.2186311787073</v>
      </c>
      <c r="AC15" s="13">
        <f t="shared" si="31"/>
        <v>3559.2517110266167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4827.9126984126988</v>
      </c>
      <c r="Z16" s="13">
        <f>End!AB93/End!AB112</f>
        <v>5157.0266159695821</v>
      </c>
      <c r="AA16" s="13">
        <f>End!AC93/End!AC112</f>
        <v>5459.513307984791</v>
      </c>
      <c r="AB16" s="13">
        <f>End!AD93/End!AD112</f>
        <v>5844.1558935361218</v>
      </c>
      <c r="AC16" s="13">
        <f>End!AE93/End!AE112</f>
        <v>6325.2813688212937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-2333.5019841269841</v>
      </c>
      <c r="Z17" s="13">
        <f>-End!AB52/End!AB112</f>
        <v>-2409.4623574144489</v>
      </c>
      <c r="AA17" s="13">
        <f>-End!AC52/End!AC112</f>
        <v>-2513.587072243346</v>
      </c>
      <c r="AB17" s="13">
        <f>-End!AD52/End!AD112</f>
        <v>-2631.9372623574145</v>
      </c>
      <c r="AC17" s="13">
        <f>-End!AE52/End!AE112</f>
        <v>-2766.029657794677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-825.24563492063498</v>
      </c>
      <c r="Z18" s="13">
        <f t="shared" ref="Z18:AA18" si="40">Z19+Z20</f>
        <v>-902.98441064638803</v>
      </c>
      <c r="AA18" s="13">
        <f t="shared" si="40"/>
        <v>-914.1984790874526</v>
      </c>
      <c r="AB18" s="13">
        <f t="shared" ref="AB18:AC18" si="41">AB19+AB20</f>
        <v>-904.25323193916336</v>
      </c>
      <c r="AC18" s="13">
        <f t="shared" si="41"/>
        <v>-903.26197718631192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663.81785714285706</v>
      </c>
      <c r="Z19" s="13">
        <f>End!AB28/End!AB112</f>
        <v>655.38326996197713</v>
      </c>
      <c r="AA19" s="13">
        <f>End!AC28/End!AC112</f>
        <v>674.80988593155894</v>
      </c>
      <c r="AB19" s="13">
        <f>End!AD28/End!AD112</f>
        <v>697.67794676806091</v>
      </c>
      <c r="AC19" s="13">
        <f>End!AE28/End!AE112</f>
        <v>724.2513307984791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-1489.063492063492</v>
      </c>
      <c r="Z20" s="13">
        <f t="shared" ref="Z20:AA20" si="50">Z21+Z22</f>
        <v>-1558.3676806083652</v>
      </c>
      <c r="AA20" s="13">
        <f t="shared" si="50"/>
        <v>-1589.0083650190115</v>
      </c>
      <c r="AB20" s="13">
        <f t="shared" ref="AB20:AC20" si="51">AB21+AB22</f>
        <v>-1601.9311787072243</v>
      </c>
      <c r="AC20" s="13">
        <f t="shared" si="51"/>
        <v>-1627.513307984791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-115.07936507936508</v>
      </c>
      <c r="Z21" s="13">
        <f>-End!AB54/End!AB112</f>
        <v>-129.27756653992395</v>
      </c>
      <c r="AA21" s="13">
        <f>-End!AC54/End!AC112</f>
        <v>-114.06844106463879</v>
      </c>
      <c r="AB21" s="13">
        <f>-End!AD54/End!AD112</f>
        <v>-108.36501901140684</v>
      </c>
      <c r="AC21" s="13">
        <f>-End!AE54/End!AE112</f>
        <v>-129.27756653992395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-1373.984126984127</v>
      </c>
      <c r="Z22" s="13">
        <f>-End!AB56/End!AB112</f>
        <v>-1429.0901140684412</v>
      </c>
      <c r="AA22" s="13">
        <f>-End!AC56/End!AC112</f>
        <v>-1474.9399239543727</v>
      </c>
      <c r="AB22" s="13">
        <f>-End!AD56/End!AD112</f>
        <v>-1493.5661596958175</v>
      </c>
      <c r="AC22" s="13">
        <f>-End!AE56/End!AE112</f>
        <v>-1498.235741444867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1366.9087301587301</v>
      </c>
      <c r="Z23" s="13">
        <f t="shared" ref="Z23:AA23" si="60">Z24+Z25</f>
        <v>1309.0380228136883</v>
      </c>
      <c r="AA23" s="13">
        <f t="shared" si="60"/>
        <v>1364.9007604562737</v>
      </c>
      <c r="AB23" s="13">
        <f t="shared" ref="AB23:AC23" si="61">AB24+AB25</f>
        <v>1402.5346007604564</v>
      </c>
      <c r="AC23" s="13">
        <f t="shared" si="61"/>
        <v>1483.7038022813688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134.52380952380952</v>
      </c>
      <c r="Z24" s="13">
        <f>(End!AB49-End!AB26)/End!AB112</f>
        <v>77.946768060836504</v>
      </c>
      <c r="AA24" s="13">
        <f>(End!AC49-End!AC26)/End!AC112</f>
        <v>81.749049429657802</v>
      </c>
      <c r="AB24" s="13">
        <f>(End!AD49-End!AD26)/End!AD112</f>
        <v>58.935361216730037</v>
      </c>
      <c r="AC24" s="13">
        <f>(End!AE49-End!AE26)/End!AE112</f>
        <v>70.342205323193923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1232.3849206349207</v>
      </c>
      <c r="Z25" s="13">
        <f>End!AB89/End!AB112</f>
        <v>1231.0912547528517</v>
      </c>
      <c r="AA25" s="13">
        <f>End!AC89/End!AC112</f>
        <v>1283.1517110266159</v>
      </c>
      <c r="AB25" s="13">
        <f>End!AD89/End!AD112</f>
        <v>1343.5992395437263</v>
      </c>
      <c r="AC25" s="13">
        <f>End!AE89/End!AE112</f>
        <v>1413.3615969581749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1907.2230952380953</v>
      </c>
      <c r="Z26" s="13">
        <f t="shared" ref="Z26:AA26" si="71">Z27+Z28+Z29</f>
        <v>1540.3088593155896</v>
      </c>
      <c r="AA26" s="13">
        <f t="shared" si="71"/>
        <v>1411.7281368821293</v>
      </c>
      <c r="AB26" s="13">
        <f t="shared" ref="AB26:AC26" si="72">AB27+AB28+AB29</f>
        <v>1217.8853574144487</v>
      </c>
      <c r="AC26" s="13">
        <f t="shared" si="72"/>
        <v>991.45323193916352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340.87301587301585</v>
      </c>
      <c r="Z27" s="13">
        <f>(End!AB68-(End!AB39-End!AB40))/End!AB112</f>
        <v>292.77566539923953</v>
      </c>
      <c r="AA27" s="13">
        <f>(End!AC68-(End!AC39-End!AC40))/End!AC112</f>
        <v>416.34980988593156</v>
      </c>
      <c r="AB27" s="13">
        <f>(End!AD68-(End!AD39-End!AD40))/End!AD112</f>
        <v>315.58935361216732</v>
      </c>
      <c r="AC27" s="13">
        <f>(End!AE68-(End!AE39-End!AE40))/End!AE112</f>
        <v>391.63498098859316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1447.2607142857144</v>
      </c>
      <c r="Z28" s="13">
        <f>End!AB69/End!AB112</f>
        <v>1393.0840304182511</v>
      </c>
      <c r="AA28" s="13">
        <f>End!AC69/End!AC112</f>
        <v>1043.8642585551331</v>
      </c>
      <c r="AB28" s="13">
        <f>End!AD69/End!AD112</f>
        <v>880.84106463878334</v>
      </c>
      <c r="AC28" s="13">
        <f>End!AE69/End!AE112</f>
        <v>521.93498098859322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119.08936507936509</v>
      </c>
      <c r="Z29" s="13">
        <f>End!AB67/End!AB112</f>
        <v>-145.55083650190116</v>
      </c>
      <c r="AA29" s="13">
        <f>End!AC67/End!AC112</f>
        <v>-48.485931558935363</v>
      </c>
      <c r="AB29" s="13">
        <f>End!AD67/End!AD112</f>
        <v>21.4549391634981</v>
      </c>
      <c r="AC29" s="13">
        <f>End!AE67/End!AE112</f>
        <v>77.883269961977192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-301.53646825396822</v>
      </c>
      <c r="Z30" s="13">
        <f>-End!AB24/End!AB112</f>
        <v>-232.18307984790874</v>
      </c>
      <c r="AA30" s="13">
        <f>-End!AC24/End!AC112</f>
        <v>-248.43589353612168</v>
      </c>
      <c r="AB30" s="13">
        <f>-End!AD24/End!AD112</f>
        <v>-227.85121673003803</v>
      </c>
      <c r="AC30" s="13">
        <f>-End!AE24/End!AE112</f>
        <v>-241.52228136882133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-1.4682539676869055E-3</v>
      </c>
      <c r="Z31" s="13">
        <f t="shared" ref="Z31:AA31" si="81">Z11+Z26+Z30</f>
        <v>2.2053231929248795E-3</v>
      </c>
      <c r="AA31" s="13">
        <f t="shared" si="81"/>
        <v>4.4106463886350866E-3</v>
      </c>
      <c r="AB31" s="13">
        <f t="shared" ref="AB31:AC31" si="82">AB11+AB26+AB30</f>
        <v>1.8212927761567244E-3</v>
      </c>
      <c r="AC31" s="13">
        <f t="shared" si="82"/>
        <v>-2.8897338400497574E-3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-9.6937160749440143E-2</v>
      </c>
      <c r="Z37" s="12">
        <f>Z11*NatAcc!Z$55/NatAcc!Z$23</f>
        <v>-7.7993262187750115E-2</v>
      </c>
      <c r="AA37" s="12">
        <f>AA11*NatAcc!AA$55/NatAcc!AA$23</f>
        <v>-6.5637233044168339E-2</v>
      </c>
      <c r="AB37" s="12">
        <f>AB11*NatAcc!AB$55/NatAcc!AB$23</f>
        <v>-5.261146889347669E-2</v>
      </c>
      <c r="AC37" s="12">
        <f>AC11*NatAcc!AC$55/NatAcc!AC$23</f>
        <v>-3.7354685974963379E-2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-0.28022828422092233</v>
      </c>
      <c r="Z38" s="12">
        <f>Z12*NatAcc!Z$55/NatAcc!Z$23</f>
        <v>-0.26601903459391391</v>
      </c>
      <c r="AA38" s="12">
        <f>AA12*NatAcc!AA$55/NatAcc!AA$23</f>
        <v>-0.25728825119730225</v>
      </c>
      <c r="AB38" s="12">
        <f>AB12*NatAcc!AB$55/NatAcc!AB$23</f>
        <v>-0.24979175433022183</v>
      </c>
      <c r="AC38" s="12">
        <f>AC12*NatAcc!AC$55/NatAcc!AC$23</f>
        <v>-0.24355547831644275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0.27253072907090192</v>
      </c>
      <c r="Z39" s="12">
        <f>Z13*NatAcc!Z$55/NatAcc!Z$23</f>
        <v>0.29834403866205511</v>
      </c>
      <c r="AA39" s="12">
        <f>AA13*NatAcc!AA$55/NatAcc!AA$23</f>
        <v>0.30799230987334969</v>
      </c>
      <c r="AB39" s="12">
        <f>AB13*NatAcc!AB$55/NatAcc!AB$23</f>
        <v>0.31762695408694441</v>
      </c>
      <c r="AC39" s="12">
        <f>AC13*NatAcc!AC$55/NatAcc!AC$23</f>
        <v>0.32722940217267588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-0.5527590132918242</v>
      </c>
      <c r="Z40" s="12">
        <f>Z14*NatAcc!Z$55/NatAcc!Z$23</f>
        <v>-0.56436307325596902</v>
      </c>
      <c r="AA40" s="12">
        <f>AA14*NatAcc!AA$55/NatAcc!AA$23</f>
        <v>-0.56528056107065194</v>
      </c>
      <c r="AB40" s="12">
        <f>AB14*NatAcc!AB$55/NatAcc!AB$23</f>
        <v>-0.56741870841716624</v>
      </c>
      <c r="AC40" s="12">
        <f>AC14*NatAcc!AC$55/NatAcc!AC$23</f>
        <v>-0.57078488048911868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0.15059032517145576</v>
      </c>
      <c r="Z41" s="12">
        <f>Z15*NatAcc!Z$55/NatAcc!Z$23</f>
        <v>0.16381594509167705</v>
      </c>
      <c r="AA41" s="12">
        <f>AA15*NatAcc!AA$55/NatAcc!AA$23</f>
        <v>0.16622063897767969</v>
      </c>
      <c r="AB41" s="12">
        <f>AB15*NatAcc!AB$55/NatAcc!AB$23</f>
        <v>0.17070103397953057</v>
      </c>
      <c r="AC41" s="12">
        <f>AC15*NatAcc!AC$55/NatAcc!AC$23</f>
        <v>0.17728861244256205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0.29146641288443909</v>
      </c>
      <c r="Z42" s="12">
        <f>Z16*NatAcc!Z$55/NatAcc!Z$23</f>
        <v>0.30747349632588694</v>
      </c>
      <c r="AA42" s="12">
        <f>AA16*NatAcc!AA$55/NatAcc!AA$23</f>
        <v>0.30804701745424995</v>
      </c>
      <c r="AB42" s="12">
        <f>AB16*NatAcc!AB$55/NatAcc!AB$23</f>
        <v>0.31056524113307871</v>
      </c>
      <c r="AC42" s="12">
        <f>AC16*NatAcc!AC$55/NatAcc!AC$23</f>
        <v>0.31506632523712808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-0.14087608771298332</v>
      </c>
      <c r="Z43" s="12">
        <f>Z17*NatAcc!Z$55/NatAcc!Z$23</f>
        <v>-0.14365755123420992</v>
      </c>
      <c r="AA43" s="12">
        <f>AA17*NatAcc!AA$55/NatAcc!AA$23</f>
        <v>-0.14182637847657023</v>
      </c>
      <c r="AB43" s="12">
        <f>AB17*NatAcc!AB$55/NatAcc!AB$23</f>
        <v>-0.13986420715354816</v>
      </c>
      <c r="AC43" s="12">
        <f>AC17*NatAcc!AC$55/NatAcc!AC$23</f>
        <v>-0.13777771279456605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-4.982098890022179E-2</v>
      </c>
      <c r="Z44" s="12">
        <f>Z18*NatAcc!Z$55/NatAcc!Z$23</f>
        <v>-5.3837956354432177E-2</v>
      </c>
      <c r="AA44" s="12">
        <f>AA18*NatAcc!AA$55/NatAcc!AA$23</f>
        <v>-5.1582640971352636E-2</v>
      </c>
      <c r="AB44" s="12">
        <f>AB18*NatAcc!AB$55/NatAcc!AB$23</f>
        <v>-4.8053068422278265E-2</v>
      </c>
      <c r="AC44" s="12">
        <f>AC18*NatAcc!AC$55/NatAcc!AC$23</f>
        <v>-4.499205889579997E-2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4.0075415964682906E-2</v>
      </c>
      <c r="Z45" s="12">
        <f>Z19*NatAcc!Z$55/NatAcc!Z$23</f>
        <v>3.9075420868429037E-2</v>
      </c>
      <c r="AA45" s="12">
        <f>AA19*NatAcc!AA$55/NatAcc!AA$23</f>
        <v>3.8075403608932544E-2</v>
      </c>
      <c r="AB45" s="12">
        <f>AB19*NatAcc!AB$55/NatAcc!AB$23</f>
        <v>3.7075417514256435E-2</v>
      </c>
      <c r="AC45" s="12">
        <f>AC19*NatAcc!AC$55/NatAcc!AC$23</f>
        <v>3.6075423690645841E-2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-8.9896404864904689E-2</v>
      </c>
      <c r="Z46" s="12">
        <f>Z20*NatAcc!Z$55/NatAcc!Z$23</f>
        <v>-9.2913377222861207E-2</v>
      </c>
      <c r="AA46" s="12">
        <f>AA20*NatAcc!AA$55/NatAcc!AA$23</f>
        <v>-8.9658044580285187E-2</v>
      </c>
      <c r="AB46" s="12">
        <f>AB20*NatAcc!AB$55/NatAcc!AB$23</f>
        <v>-8.5128485936534701E-2</v>
      </c>
      <c r="AC46" s="12">
        <f>AC20*NatAcc!AC$55/NatAcc!AC$23</f>
        <v>-8.1067482586445819E-2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-6.9474681569385152E-3</v>
      </c>
      <c r="Z47" s="12">
        <f>Z21*NatAcc!Z$55/NatAcc!Z$23</f>
        <v>-7.7078185436240095E-3</v>
      </c>
      <c r="AA47" s="12">
        <f>AA21*NatAcc!AA$55/NatAcc!AA$23</f>
        <v>-6.4361859882686367E-3</v>
      </c>
      <c r="AB47" s="12">
        <f>AB21*NatAcc!AB$55/NatAcc!AB$23</f>
        <v>-5.7586431424410485E-3</v>
      </c>
      <c r="AC47" s="12">
        <f>AC21*NatAcc!AC$55/NatAcc!AC$23</f>
        <v>-6.4393985738095804E-3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-8.2948936707966173E-2</v>
      </c>
      <c r="Z48" s="12">
        <f>Z22*NatAcc!Z$55/NatAcc!Z$23</f>
        <v>-8.5205558679237195E-2</v>
      </c>
      <c r="AA48" s="12">
        <f>AA22*NatAcc!AA$55/NatAcc!AA$23</f>
        <v>-8.3221858592016543E-2</v>
      </c>
      <c r="AB48" s="12">
        <f>AB22*NatAcc!AB$55/NatAcc!AB$23</f>
        <v>-7.9369842794093648E-2</v>
      </c>
      <c r="AC48" s="12">
        <f>AC22*NatAcc!AC$55/NatAcc!AC$23</f>
        <v>-7.4628084012636237E-2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8.2521787200248206E-2</v>
      </c>
      <c r="Z49" s="12">
        <f>Z23*NatAcc!Z$55/NatAcc!Z$23</f>
        <v>7.8047783668918916E-2</v>
      </c>
      <c r="AA49" s="12">
        <f>AA23*NatAcc!AA$55/NatAcc!AA$23</f>
        <v>7.7013020146806846E-2</v>
      </c>
      <c r="AB49" s="12">
        <f>AB23*NatAcc!AB$55/NatAcc!AB$23</f>
        <v>7.4532319879492825E-2</v>
      </c>
      <c r="AC49" s="12">
        <f>AC23*NatAcc!AC$55/NatAcc!AC$23</f>
        <v>7.3904238794717317E-2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8.1213507075936428E-3</v>
      </c>
      <c r="Z50" s="12">
        <f>Z24*NatAcc!Z$55/NatAcc!Z$23</f>
        <v>4.6473611807144764E-3</v>
      </c>
      <c r="AA50" s="12">
        <f>AA24*NatAcc!AA$55/NatAcc!AA$23</f>
        <v>4.6125999582591892E-3</v>
      </c>
      <c r="AB50" s="12">
        <f>AB24*NatAcc!AB$55/NatAcc!AB$23</f>
        <v>3.1318936388714477E-3</v>
      </c>
      <c r="AC50" s="12">
        <f>AC24*NatAcc!AC$55/NatAcc!AC$23</f>
        <v>3.5037904004552129E-3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7.4400436492654556E-2</v>
      </c>
      <c r="Z51" s="12">
        <f>Z25*NatAcc!Z$55/NatAcc!Z$23</f>
        <v>7.3400422488204442E-2</v>
      </c>
      <c r="AA51" s="12">
        <f>AA25*NatAcc!AA$55/NatAcc!AA$23</f>
        <v>7.2400420188547657E-2</v>
      </c>
      <c r="AB51" s="12">
        <f>AB25*NatAcc!AB$55/NatAcc!AB$23</f>
        <v>7.1400426240621373E-2</v>
      </c>
      <c r="AC51" s="12">
        <f>AC25*NatAcc!AC$55/NatAcc!AC$23</f>
        <v>7.0400448394262113E-2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0.11514116117347531</v>
      </c>
      <c r="Z52" s="12">
        <f>Z26*NatAcc!Z$55/NatAcc!Z$23</f>
        <v>9.183666978349693E-2</v>
      </c>
      <c r="AA52" s="12">
        <f>AA26*NatAcc!AA$55/NatAcc!AA$23</f>
        <v>7.9655203218710877E-2</v>
      </c>
      <c r="AB52" s="12">
        <f>AB26*NatAcc!AB$55/NatAcc!AB$23</f>
        <v>6.4719844334783269E-2</v>
      </c>
      <c r="AC52" s="12">
        <f>AC26*NatAcc!AC$55/NatAcc!AC$23</f>
        <v>4.9384921905815012E-2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2.0578879816586838E-2</v>
      </c>
      <c r="Z53" s="12">
        <f>Z27*NatAcc!Z$55/NatAcc!Z$23</f>
        <v>1.745594199585437E-2</v>
      </c>
      <c r="AA53" s="12">
        <f>AA27*NatAcc!AA$55/NatAcc!AA$23</f>
        <v>2.3492078857180524E-2</v>
      </c>
      <c r="AB53" s="12">
        <f>AB27*NatAcc!AB$55/NatAcc!AB$23</f>
        <v>1.6770785292021299E-2</v>
      </c>
      <c r="AC53" s="12">
        <f>AC27*NatAcc!AC$55/NatAcc!AC$23</f>
        <v>1.9507589797129025E-2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8.737272507850341E-2</v>
      </c>
      <c r="Z54" s="12">
        <f>Z28*NatAcc!Z$55/NatAcc!Z$23</f>
        <v>8.3058795194510662E-2</v>
      </c>
      <c r="AA54" s="12">
        <f>AA28*NatAcc!AA$55/NatAcc!AA$23</f>
        <v>5.8898889577703825E-2</v>
      </c>
      <c r="AB54" s="12">
        <f>AB28*NatAcc!AB$55/NatAcc!AB$23</f>
        <v>4.6808918622795237E-2</v>
      </c>
      <c r="AC54" s="12">
        <f>AC28*NatAcc!AC$55/NatAcc!AC$23</f>
        <v>2.5997916437894411E-2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7.18955627838505E-3</v>
      </c>
      <c r="Z55" s="12">
        <f>Z29*NatAcc!Z$55/NatAcc!Z$23</f>
        <v>-8.6780674068681306E-3</v>
      </c>
      <c r="AA55" s="12">
        <f>AA29*NatAcc!AA$55/NatAcc!AA$23</f>
        <v>-2.7357652161734665E-3</v>
      </c>
      <c r="AB55" s="12">
        <f>AB29*NatAcc!AB$55/NatAcc!AB$23</f>
        <v>1.1401404199667313E-3</v>
      </c>
      <c r="AC55" s="12">
        <f>AC29*NatAcc!AC$55/NatAcc!AC$23</f>
        <v>3.8794156707915818E-3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-1.8204089064146094E-2</v>
      </c>
      <c r="Z56" s="12">
        <f>Z30*NatAcc!Z$55/NatAcc!Z$23</f>
        <v>-1.384327610943053E-2</v>
      </c>
      <c r="AA56" s="12">
        <f>AA30*NatAcc!AA$55/NatAcc!AA$23</f>
        <v>-1.4017721308684289E-2</v>
      </c>
      <c r="AB56" s="12">
        <f>AB30*NatAcc!AB$55/NatAcc!AB$23</f>
        <v>-1.2108278655690221E-2</v>
      </c>
      <c r="AC56" s="12">
        <f>AC30*NatAcc!AC$55/NatAcc!AC$23</f>
        <v>-1.2030379870349151E-2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-8.8640110933602011E-8</v>
      </c>
      <c r="Z57" s="41">
        <f>Z31*NatAcc!Z$55/NatAcc!Z$23</f>
        <v>1.3148631627329587E-7</v>
      </c>
      <c r="AA57" s="41">
        <f>AA31*NatAcc!AA$55/NatAcc!AA$23</f>
        <v>2.4886585825832773E-7</v>
      </c>
      <c r="AB57" s="41">
        <f>AB31*NatAcc!AB$55/NatAcc!AB$23</f>
        <v>9.6785616349943351E-8</v>
      </c>
      <c r="AC57" s="41">
        <f>AC31*NatAcc!AC$55/NatAcc!AC$23</f>
        <v>-1.4393949751954106E-7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2476.5699999999997</v>
      </c>
      <c r="Z11" s="86">
        <f t="shared" ref="Z11:AA11" si="9">Z12-Z13</f>
        <v>3470.0200000000004</v>
      </c>
      <c r="AA11" s="86">
        <f t="shared" si="9"/>
        <v>4250.92</v>
      </c>
      <c r="AB11" s="86">
        <f t="shared" ref="AB11:AC11" si="10">AB12-AB13</f>
        <v>4793.74</v>
      </c>
      <c r="AC11" s="86">
        <f t="shared" si="10"/>
        <v>5224.1200000000008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13465.43</v>
      </c>
      <c r="Z12" s="86">
        <f>End!AB35</f>
        <v>14703.26</v>
      </c>
      <c r="AA12" s="86">
        <f>End!AC35</f>
        <v>15735.98</v>
      </c>
      <c r="AB12" s="86">
        <f>End!AD35</f>
        <v>16683.34</v>
      </c>
      <c r="AC12" s="86">
        <f>End!AE35</f>
        <v>17687.75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10988.86</v>
      </c>
      <c r="Z13" s="86">
        <f>End!AB43</f>
        <v>11233.24</v>
      </c>
      <c r="AA13" s="86">
        <f>End!AC43</f>
        <v>11485.06</v>
      </c>
      <c r="AB13" s="86">
        <f>End!AD43</f>
        <v>11889.6</v>
      </c>
      <c r="AC13" s="86">
        <f>End!AE43</f>
        <v>12463.63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19427.425999999999</v>
      </c>
      <c r="Z14" s="86">
        <f t="shared" ref="Z14:AA14" si="18">SUM(Z15,Z16,Z17)</f>
        <v>20287.147999999997</v>
      </c>
      <c r="AA14" s="86">
        <f t="shared" si="18"/>
        <v>21695.387999999999</v>
      </c>
      <c r="AB14" s="86">
        <f t="shared" ref="AB14:AC14" si="19">SUM(AB15,AB16,AB17)</f>
        <v>23891.711999999996</v>
      </c>
      <c r="AC14" s="86">
        <f t="shared" si="19"/>
        <v>26877.583000000013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845.51</v>
      </c>
      <c r="Z15" s="86">
        <f>End!AB17</f>
        <v>775.51</v>
      </c>
      <c r="AA15" s="86">
        <f>End!AC17</f>
        <v>380.51</v>
      </c>
      <c r="AB15" s="86">
        <f>End!AD17</f>
        <v>359.51</v>
      </c>
      <c r="AC15" s="86">
        <f>End!AE17</f>
        <v>254.51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25880.14</v>
      </c>
      <c r="Z16" s="86">
        <f>End!AB19</f>
        <v>27118.639999999999</v>
      </c>
      <c r="AA16" s="86">
        <f>End!AC19</f>
        <v>29248.16</v>
      </c>
      <c r="AB16" s="86">
        <f>End!AD19</f>
        <v>31811.919999999998</v>
      </c>
      <c r="AC16" s="86">
        <f>End!AE19</f>
        <v>35272.39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-7298.2240000000002</v>
      </c>
      <c r="Z17" s="86">
        <f>End!AB75</f>
        <v>-7607.0020000000004</v>
      </c>
      <c r="AA17" s="86">
        <f>End!AC75</f>
        <v>-7933.2820000000002</v>
      </c>
      <c r="AB17" s="86">
        <f>End!AD75</f>
        <v>-8279.7180000000008</v>
      </c>
      <c r="AC17" s="86">
        <f>End!AE75</f>
        <v>-8649.31699999999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21903.995999999999</v>
      </c>
      <c r="Z18" s="86">
        <f t="shared" ref="Z18:AA18" si="28">SUM(Z11,Z14)</f>
        <v>23757.167999999998</v>
      </c>
      <c r="AA18" s="86">
        <f t="shared" si="28"/>
        <v>25946.307999999997</v>
      </c>
      <c r="AB18" s="86">
        <f t="shared" ref="AB18:AC18" si="29">SUM(AB11,AB14)</f>
        <v>28685.451999999997</v>
      </c>
      <c r="AC18" s="86">
        <f t="shared" si="29"/>
        <v>32101.703000000016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10952.8</v>
      </c>
      <c r="AA19" s="86">
        <f>End!AC60</f>
        <v>12205.57</v>
      </c>
      <c r="AB19" s="86">
        <f>End!AD60</f>
        <v>13754.8</v>
      </c>
      <c r="AC19" s="86">
        <f>End!AE60</f>
        <v>15674.38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3286.2840000000001</v>
      </c>
      <c r="AA20" s="86">
        <f>End!AC11</f>
        <v>3555.1619999999998</v>
      </c>
      <c r="AB20" s="86">
        <f>End!AD11</f>
        <v>3869.9949999999999</v>
      </c>
      <c r="AC20" s="86">
        <f>End!AE11</f>
        <v>4238.8209999999999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7666.5159999999996</v>
      </c>
      <c r="AA21" s="86">
        <f t="shared" si="31"/>
        <v>8650.4079999999994</v>
      </c>
      <c r="AB21" s="86">
        <f t="shared" ref="AB21:AC21" si="32">AB19-AB20</f>
        <v>9884.8050000000003</v>
      </c>
      <c r="AC21" s="86">
        <f t="shared" si="32"/>
        <v>11435.558999999999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12012.754999999999</v>
      </c>
      <c r="Z22" s="86">
        <f t="shared" ref="Z22:AA22" si="41">Z18-Z19</f>
        <v>12804.367999999999</v>
      </c>
      <c r="AA22" s="86">
        <f t="shared" si="41"/>
        <v>13740.737999999998</v>
      </c>
      <c r="AB22" s="86">
        <f t="shared" ref="AB22:AC22" si="42">AB18-AB19</f>
        <v>14930.651999999998</v>
      </c>
      <c r="AC22" s="86">
        <f t="shared" si="42"/>
        <v>16427.323000000019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1.9056716865726235</v>
      </c>
      <c r="Z25" s="15">
        <f>NatAcc!Z$23/Z18</f>
        <v>1.8567471510072244</v>
      </c>
      <c r="AA25" s="15">
        <f>NatAcc!AA$23/AA18</f>
        <v>1.7964581319238173</v>
      </c>
      <c r="AB25" s="15">
        <f>NatAcc!AB$23/AB18</f>
        <v>1.7252935390385342</v>
      </c>
      <c r="AC25" s="15">
        <f>NatAcc!AC$23/AC18</f>
        <v>1.6447713692946435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4.2200796644222898</v>
      </c>
      <c r="Z26" s="15">
        <f>NatAcc!Z$23/Z19</f>
        <v>4.0273769264480315</v>
      </c>
      <c r="AA26" s="15">
        <f>NatAcc!AA$23/AA19</f>
        <v>3.8188676153592165</v>
      </c>
      <c r="AB26" s="15">
        <f>NatAcc!AB$23/AB19</f>
        <v>3.5980766714165235</v>
      </c>
      <c r="AC26" s="15">
        <f>NatAcc!AC$23/AC19</f>
        <v>3.368551866166317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0.63686981512161134</v>
      </c>
      <c r="Z27" s="12">
        <f t="shared" ref="Z27:AA27" si="50">Z22/(Z22+Z21)</f>
        <v>0.62549169835557661</v>
      </c>
      <c r="AA27" s="12">
        <f t="shared" si="50"/>
        <v>0.61366836695182991</v>
      </c>
      <c r="AB27" s="12">
        <f t="shared" ref="AB27:AC27" si="51">AB22/(AB22+AB21)</f>
        <v>0.60166742043074195</v>
      </c>
      <c r="AC27" s="12">
        <f t="shared" si="51"/>
        <v>0.58957730933935715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2.7990684255409808</v>
      </c>
      <c r="Z28" s="15">
        <f>Z18/NatBank!Z$22</f>
        <v>2.8903814125291736</v>
      </c>
      <c r="AA28" s="15">
        <f>AA18/NatBank!AA$22</f>
        <v>2.9741719733587701</v>
      </c>
      <c r="AB28" s="15">
        <f>AB18/NatBank!AB$22</f>
        <v>3.0587059512018087</v>
      </c>
      <c r="AC28" s="15">
        <f>AC18/NatBank!AC$22</f>
        <v>3.1470720917104473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1.2639821689392381</v>
      </c>
      <c r="Z29" s="15">
        <f>Z19/NatBank!Z$22</f>
        <v>1.3325565376794715</v>
      </c>
      <c r="AA29" s="15">
        <f>AA19/NatBank!AA$22</f>
        <v>1.3990994099379614</v>
      </c>
      <c r="AB29" s="15">
        <f>AB19/NatBank!AB$22</f>
        <v>1.4666629139255201</v>
      </c>
      <c r="AC29" s="15">
        <f>AC19/NatBank!AC$22</f>
        <v>1.5366288776911423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0.62000499499003703</v>
      </c>
      <c r="Z30" s="12">
        <f>Z16/NatAcc!Z23</f>
        <v>0.61478104785254062</v>
      </c>
      <c r="AA30" s="12">
        <f>AA16/NatAcc!AA23</f>
        <v>0.62748865858213065</v>
      </c>
      <c r="AB30" s="12">
        <f>AB16/NatAcc!AB23</f>
        <v>0.64278419282766053</v>
      </c>
      <c r="AC30" s="12">
        <f>AC16/NatAcc!AC23</f>
        <v>0.66803817017898615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0.25686217053385602</v>
      </c>
      <c r="Z36" s="12">
        <f t="shared" si="54"/>
        <v>0.40113947919905385</v>
      </c>
      <c r="AA36" s="12">
        <f t="shared" si="54"/>
        <v>0.22504193059405983</v>
      </c>
      <c r="AB36" s="12">
        <f t="shared" si="54"/>
        <v>0.12769471079201672</v>
      </c>
      <c r="AC36" s="12">
        <f t="shared" si="54"/>
        <v>8.9779587545424033E-2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0.10991360703946657</v>
      </c>
      <c r="Z37" s="12">
        <f t="shared" si="56"/>
        <v>9.1926511073170319E-2</v>
      </c>
      <c r="AA37" s="12">
        <f t="shared" si="56"/>
        <v>7.0237484748280274E-2</v>
      </c>
      <c r="AB37" s="12">
        <f t="shared" si="56"/>
        <v>6.0203431880315086E-2</v>
      </c>
      <c r="AC37" s="12">
        <f t="shared" si="56"/>
        <v>6.0204371546704667E-2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8.1418553727381784E-2</v>
      </c>
      <c r="Z38" s="12">
        <f t="shared" si="56"/>
        <v>2.2238885562287553E-2</v>
      </c>
      <c r="AA38" s="12">
        <f t="shared" si="56"/>
        <v>2.2417396939796507E-2</v>
      </c>
      <c r="AB38" s="12">
        <f t="shared" si="56"/>
        <v>3.5223150771524124E-2</v>
      </c>
      <c r="AC38" s="12">
        <f t="shared" si="56"/>
        <v>4.8280009419997209E-2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0.18129733141072066</v>
      </c>
      <c r="Z39" s="12">
        <f t="shared" si="56"/>
        <v>4.4253006033840921E-2</v>
      </c>
      <c r="AA39" s="12">
        <f t="shared" si="56"/>
        <v>6.9415375685138281E-2</v>
      </c>
      <c r="AB39" s="12">
        <f t="shared" si="56"/>
        <v>0.10123460340971993</v>
      </c>
      <c r="AC39" s="12">
        <f t="shared" si="56"/>
        <v>0.12497517967737172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-0.10101135106637757</v>
      </c>
      <c r="Z40" s="12">
        <f t="shared" si="60"/>
        <v>-8.2790268595285682E-2</v>
      </c>
      <c r="AA40" s="12">
        <f t="shared" si="60"/>
        <v>-0.50934223930058931</v>
      </c>
      <c r="AB40" s="12">
        <f t="shared" si="60"/>
        <v>-5.5189088328821849E-2</v>
      </c>
      <c r="AC40" s="12">
        <f t="shared" si="60"/>
        <v>-0.29206419849239246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0.15782788596749184</v>
      </c>
      <c r="Z41" s="12">
        <f t="shared" si="62"/>
        <v>4.7855227985629134E-2</v>
      </c>
      <c r="AA41" s="12">
        <f t="shared" si="62"/>
        <v>7.8526061778909279E-2</v>
      </c>
      <c r="AB41" s="12">
        <f t="shared" si="62"/>
        <v>8.7655428580806397E-2</v>
      </c>
      <c r="AC41" s="12">
        <f t="shared" si="62"/>
        <v>0.10877903628576965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6.5901958481580772E-2</v>
      </c>
      <c r="Z42" s="12">
        <f t="shared" si="62"/>
        <v>4.2308649337153836E-2</v>
      </c>
      <c r="AA42" s="12">
        <f t="shared" si="62"/>
        <v>4.2892061813576458E-2</v>
      </c>
      <c r="AB42" s="12">
        <f t="shared" si="62"/>
        <v>4.3668685923429998E-2</v>
      </c>
      <c r="AC42" s="12">
        <f t="shared" si="62"/>
        <v>4.4639080702988825E-2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0.18938234681626173</v>
      </c>
      <c r="Z43" s="12">
        <f t="shared" si="62"/>
        <v>8.4604288642127157E-2</v>
      </c>
      <c r="AA43" s="12">
        <f t="shared" si="62"/>
        <v>9.2146505004300161E-2</v>
      </c>
      <c r="AB43" s="12">
        <f t="shared" si="62"/>
        <v>0.10556970186278528</v>
      </c>
      <c r="AC43" s="12">
        <f t="shared" si="62"/>
        <v>0.11909350426132448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0.10732313569146676</v>
      </c>
      <c r="AA44" s="12">
        <f t="shared" si="62"/>
        <v>0.1143789715871741</v>
      </c>
      <c r="AB44" s="12">
        <f t="shared" si="62"/>
        <v>0.12692811560623549</v>
      </c>
      <c r="AC44" s="12">
        <f t="shared" si="62"/>
        <v>0.13955710006688574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8.0370160821851971E-2</v>
      </c>
      <c r="AA45" s="12">
        <f t="shared" si="62"/>
        <v>8.1818248209832051E-2</v>
      </c>
      <c r="AB45" s="12">
        <f t="shared" si="62"/>
        <v>8.8556583356820331E-2</v>
      </c>
      <c r="AC45" s="12">
        <f t="shared" si="62"/>
        <v>9.5303999100774042E-2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0.1192928810989764</v>
      </c>
      <c r="AA46" s="12">
        <f t="shared" si="62"/>
        <v>0.12833626121695954</v>
      </c>
      <c r="AB46" s="12">
        <f t="shared" si="62"/>
        <v>0.14269812475897101</v>
      </c>
      <c r="AC46" s="12">
        <f t="shared" si="62"/>
        <v>0.15688260921687366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0.20150015517634839</v>
      </c>
      <c r="Z47" s="45">
        <f t="shared" si="62"/>
        <v>6.5897706229753245E-2</v>
      </c>
      <c r="AA47" s="45">
        <f t="shared" si="62"/>
        <v>7.312895099547273E-2</v>
      </c>
      <c r="AB47" s="45">
        <f t="shared" si="62"/>
        <v>8.6597532097621027E-2</v>
      </c>
      <c r="AC47" s="45">
        <f t="shared" si="62"/>
        <v>0.10024150318418917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5.9330659356652465E-2</v>
      </c>
      <c r="Z52" s="12">
        <f>Z11/NatAcc!Z$23</f>
        <v>7.8665542655135853E-2</v>
      </c>
      <c r="AA52" s="12">
        <f>AA11/NatAcc!AA$23</f>
        <v>9.1199039137503046E-2</v>
      </c>
      <c r="AB52" s="12">
        <f>AB11/NatAcc!AB$23</f>
        <v>9.6861185886474924E-2</v>
      </c>
      <c r="AC52" s="12">
        <f>AC11/NatAcc!AC$23</f>
        <v>9.8941737874735619E-2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0.32258843498098133</v>
      </c>
      <c r="Z53" s="12">
        <f>Z12/NatAcc!Z$23</f>
        <v>0.3333237061168387</v>
      </c>
      <c r="AA53" s="12">
        <f>AA12/NatAcc!AA$23</f>
        <v>0.3375989799589183</v>
      </c>
      <c r="AB53" s="12">
        <f>AB12/NatAcc!AB$23</f>
        <v>0.33709965432986821</v>
      </c>
      <c r="AC53" s="12">
        <f>AC12/NatAcc!AC$23</f>
        <v>0.33499550624676588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0.26325777562432889</v>
      </c>
      <c r="Z54" s="12">
        <f>Z13/NatAcc!Z$23</f>
        <v>0.25465816346170284</v>
      </c>
      <c r="AA54" s="12">
        <f>AA13/NatAcc!AA$23</f>
        <v>0.24639994082141528</v>
      </c>
      <c r="AB54" s="12">
        <f>AB13/NatAcc!AB$23</f>
        <v>0.2402384684433933</v>
      </c>
      <c r="AC54" s="12">
        <f>AC13/NatAcc!AC$23</f>
        <v>0.23605376837203029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0.46541870174579097</v>
      </c>
      <c r="Z55" s="12">
        <f>Z14/NatAcc!Z$23</f>
        <v>0.45991075162248446</v>
      </c>
      <c r="AA55" s="12">
        <f>AA14/NatAcc!AA$23</f>
        <v>0.46545184085217167</v>
      </c>
      <c r="AB55" s="12">
        <f>AB14/NatAcc!AB$23</f>
        <v>0.48275032796482981</v>
      </c>
      <c r="AC55" s="12">
        <f>AC14/NatAcc!AC$23</f>
        <v>0.50904549893426088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2.0255702763355459E-2</v>
      </c>
      <c r="Z56" s="12">
        <f>Z15/NatAcc!Z$23</f>
        <v>1.7580853996370164E-2</v>
      </c>
      <c r="AA56" s="12">
        <f>AA15/NatAcc!AA$23</f>
        <v>8.1634437679869963E-3</v>
      </c>
      <c r="AB56" s="12">
        <f>AB15/NatAcc!AB$23</f>
        <v>7.2641747232946715E-3</v>
      </c>
      <c r="AC56" s="12">
        <f>AC15/NatAcc!AC$23</f>
        <v>4.8202686206478716E-3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0.62000499499003703</v>
      </c>
      <c r="Z57" s="12">
        <f>Z16/NatAcc!Z$23</f>
        <v>0.61478104785254062</v>
      </c>
      <c r="AA57" s="12">
        <f>AA16/NatAcc!AA$23</f>
        <v>0.62748865858213065</v>
      </c>
      <c r="AB57" s="12">
        <f>AB16/NatAcc!AB$23</f>
        <v>0.64278419282766053</v>
      </c>
      <c r="AC57" s="12">
        <f>AC16/NatAcc!AC$23</f>
        <v>0.66803817017898615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-0.1748419960076015</v>
      </c>
      <c r="Z58" s="12">
        <f>Z17/NatAcc!Z$23</f>
        <v>-0.17245115022642626</v>
      </c>
      <c r="AA58" s="12">
        <f>AA17/NatAcc!AA$23</f>
        <v>-0.17020026149794595</v>
      </c>
      <c r="AB58" s="12">
        <f>AB17/NatAcc!AB$23</f>
        <v>-0.16729803958612532</v>
      </c>
      <c r="AC58" s="12">
        <f>AC17/NatAcc!AC$23</f>
        <v>-0.16381293986537324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0.52474936110244341</v>
      </c>
      <c r="Z59" s="12">
        <f>Z18/NatAcc!Z$23</f>
        <v>0.53857629427762033</v>
      </c>
      <c r="AA59" s="12">
        <f>AA18/NatAcc!AA$23</f>
        <v>0.55665087998967466</v>
      </c>
      <c r="AB59" s="12">
        <f>AB18/NatAcc!AB$23</f>
        <v>0.57961151385130472</v>
      </c>
      <c r="AC59" s="12">
        <f>AC18/NatAcc!AC$23</f>
        <v>0.60798723680899658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0.23696235131070575</v>
      </c>
      <c r="Z60" s="12">
        <f>Z19/NatAcc!Z$23</f>
        <v>0.24830057336648542</v>
      </c>
      <c r="AA60" s="12">
        <f>AA19/NatAcc!AA$23</f>
        <v>0.26185772870944007</v>
      </c>
      <c r="AB60" s="12">
        <f>AB19/NatAcc!AB$23</f>
        <v>0.27792626208999344</v>
      </c>
      <c r="AC60" s="12">
        <f>AC19/NatAcc!AC$23</f>
        <v>0.29686347122749829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7.2872065368488323E-2</v>
      </c>
      <c r="Z61" s="12">
        <f>Z20/NatAcc!Z$23</f>
        <v>7.4500237514161419E-2</v>
      </c>
      <c r="AA61" s="12">
        <f>AA20/NatAcc!AA$23</f>
        <v>7.6272279501417004E-2</v>
      </c>
      <c r="AB61" s="12">
        <f>AB20/NatAcc!AB$23</f>
        <v>7.8196211115898751E-2</v>
      </c>
      <c r="AC61" s="12">
        <f>AC20/NatAcc!AC$23</f>
        <v>8.0280758535394417E-2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0.16409028594221745</v>
      </c>
      <c r="Z62" s="12">
        <f>Z21/NatAcc!Z$23</f>
        <v>0.17380033585232402</v>
      </c>
      <c r="AA62" s="12">
        <f>AA21/NatAcc!AA$23</f>
        <v>0.18558544920802306</v>
      </c>
      <c r="AB62" s="12">
        <f>AB21/NatAcc!AB$23</f>
        <v>0.19973005097409471</v>
      </c>
      <c r="AC62" s="12">
        <f>AC21/NatAcc!AC$23</f>
        <v>0.21658271269210386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0.28778700979173766</v>
      </c>
      <c r="Z63" s="41">
        <f>Z22/NatAcc!Z$23</f>
        <v>0.29027572091113485</v>
      </c>
      <c r="AA63" s="41">
        <f>AA22/NatAcc!AA$23</f>
        <v>0.29479315128023464</v>
      </c>
      <c r="AB63" s="41">
        <f>AB22/NatAcc!AB$23</f>
        <v>0.30168525176131128</v>
      </c>
      <c r="AC63" s="41">
        <f>AC22/NatAcc!AC$23</f>
        <v>0.31112376558149835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V8" activePane="bottomRight" state="frozen"/>
      <selection activeCell="AD12" sqref="AD12"/>
      <selection pane="topRight" activeCell="AD12" sqref="AD12"/>
      <selection pane="bottomLeft" activeCell="AD12" sqref="AD12"/>
      <selection pane="bottomRight" activeCell="V45" sqref="V45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8000.5702849999998</v>
      </c>
      <c r="Z11" s="86">
        <f t="shared" ref="Z11:AA11" si="9">Z12-Z15</f>
        <v>8647.4325890000018</v>
      </c>
      <c r="AA11" s="86">
        <f t="shared" si="9"/>
        <v>9335.2341686999898</v>
      </c>
      <c r="AB11" s="86">
        <f t="shared" ref="AB11:AC11" si="10">AB12-AB15</f>
        <v>9967.1887233999987</v>
      </c>
      <c r="AC11" s="86">
        <f t="shared" si="10"/>
        <v>10633.466134300001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8724.1741849999999</v>
      </c>
      <c r="Z12" s="86">
        <f t="shared" ref="Z12:AA12" si="17">Z13+Z14</f>
        <v>9334.8562890000012</v>
      </c>
      <c r="AA12" s="86">
        <f t="shared" si="17"/>
        <v>9988.2866686999896</v>
      </c>
      <c r="AB12" s="86">
        <f t="shared" ref="AB12:AC12" si="18">AB13+AB14</f>
        <v>10587.588623399999</v>
      </c>
      <c r="AC12" s="86">
        <f t="shared" si="18"/>
        <v>11222.846034300001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8723.4500000000007</v>
      </c>
      <c r="Z13" s="86">
        <f>End!AB48</f>
        <v>9334.0910000000003</v>
      </c>
      <c r="AA13" s="86">
        <f>End!AC48</f>
        <v>9987.4779999999901</v>
      </c>
      <c r="AB13" s="86">
        <f>End!AD48</f>
        <v>10586.73</v>
      </c>
      <c r="AC13" s="86">
        <f>End!AE48</f>
        <v>11221.93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0.765289</v>
      </c>
      <c r="AA14" s="86">
        <f>End!AC74</f>
        <v>0.80866870000000002</v>
      </c>
      <c r="AB14" s="86">
        <f>End!AD74</f>
        <v>0.85862340000000004</v>
      </c>
      <c r="AC14" s="86">
        <f>End!AE74</f>
        <v>0.91603429999999997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723.60389999999995</v>
      </c>
      <c r="Z15" s="86">
        <f>End!AB44</f>
        <v>687.42370000000005</v>
      </c>
      <c r="AA15" s="86">
        <f>End!AC44</f>
        <v>653.05250000000001</v>
      </c>
      <c r="AB15" s="86">
        <f>End!AD44</f>
        <v>620.3999</v>
      </c>
      <c r="AC15" s="86">
        <f>End!AE44</f>
        <v>589.37990000000002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-175.11099999999988</v>
      </c>
      <c r="Z16" s="86">
        <f t="shared" ref="Z16:AA16" si="27">SUM(Z17,Z20,Z21)</f>
        <v>-428.0440000000001</v>
      </c>
      <c r="AA16" s="86">
        <f t="shared" si="27"/>
        <v>-611.35799999999995</v>
      </c>
      <c r="AB16" s="86">
        <f t="shared" ref="AB16:AC16" si="28">SUM(AB17,AB20,AB21)</f>
        <v>-588.89199999999983</v>
      </c>
      <c r="AC16" s="86">
        <f t="shared" si="28"/>
        <v>-432.96799999999985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-593.6</v>
      </c>
      <c r="Z17" s="86">
        <f t="shared" ref="Z17:AA17" si="37">Z18-Z19</f>
        <v>-663.6</v>
      </c>
      <c r="AA17" s="86">
        <f t="shared" si="37"/>
        <v>-1058.5999999999999</v>
      </c>
      <c r="AB17" s="86">
        <f t="shared" ref="AB17:AC17" si="38">AB18-AB19</f>
        <v>-1079.5999999999999</v>
      </c>
      <c r="AC17" s="86">
        <f t="shared" si="38"/>
        <v>-1184.5999999999999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1035.75</v>
      </c>
      <c r="Z19" s="86">
        <f>End!AB47</f>
        <v>1065.75</v>
      </c>
      <c r="AA19" s="86">
        <f>End!AC47</f>
        <v>1415.75</v>
      </c>
      <c r="AB19" s="86">
        <f>End!AD47</f>
        <v>1391.75</v>
      </c>
      <c r="AC19" s="86">
        <f>End!AE47</f>
        <v>1451.75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2221.748</v>
      </c>
      <c r="Z20" s="86">
        <f>End!AB20</f>
        <v>2127.0369999999998</v>
      </c>
      <c r="AA20" s="86">
        <f>End!AC20</f>
        <v>2431.9459999999999</v>
      </c>
      <c r="AB20" s="86">
        <f>End!AD20</f>
        <v>2574.393</v>
      </c>
      <c r="AC20" s="86">
        <f>End!AE20</f>
        <v>2940.9169999999999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-1803.259</v>
      </c>
      <c r="Z21" s="86">
        <f>End!AB76</f>
        <v>-1891.481</v>
      </c>
      <c r="AA21" s="86">
        <f>End!AC76</f>
        <v>-1984.704</v>
      </c>
      <c r="AB21" s="86">
        <f>End!AD76</f>
        <v>-2083.6849999999999</v>
      </c>
      <c r="AC21" s="86">
        <f>End!AE76</f>
        <v>-2189.2849999999999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7825.4592849999999</v>
      </c>
      <c r="Z22" s="86">
        <f t="shared" ref="Z22:AA22" si="45">SUM(Z11,Z16)</f>
        <v>8219.388589000002</v>
      </c>
      <c r="AA22" s="86">
        <f t="shared" si="45"/>
        <v>8723.8761686999896</v>
      </c>
      <c r="AB22" s="86">
        <f t="shared" ref="AB22:AC22" si="46">SUM(AB11,AB16)</f>
        <v>9378.2967233999989</v>
      </c>
      <c r="AC22" s="86">
        <f t="shared" si="46"/>
        <v>10200.4981343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3764.2550000000001</v>
      </c>
      <c r="Z23" s="86">
        <f>End!AB8</f>
        <v>4079.4650000000001</v>
      </c>
      <c r="AA23" s="86">
        <f>End!AC8</f>
        <v>4441.0839999999998</v>
      </c>
      <c r="AB23" s="86">
        <f>End!AD8</f>
        <v>4867.2889999999998</v>
      </c>
      <c r="AC23" s="86">
        <f>End!AE8</f>
        <v>5370.116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3444.3209999999999</v>
      </c>
      <c r="AA24" s="86">
        <f>End!AC85</f>
        <v>3732.7820000000002</v>
      </c>
      <c r="AB24" s="86">
        <f>End!AD85</f>
        <v>4062.3519999999999</v>
      </c>
      <c r="AC24" s="86">
        <f>End!AE85</f>
        <v>4439.5770000000002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885.36328499999991</v>
      </c>
      <c r="Z25" s="86">
        <f t="shared" ref="Z25:AA25" si="54">Z22-Z23-Z24</f>
        <v>695.6025890000019</v>
      </c>
      <c r="AA25" s="86">
        <f t="shared" si="54"/>
        <v>550.01016869998966</v>
      </c>
      <c r="AB25" s="86">
        <f t="shared" ref="AB25:AC25" si="55">AB22-AB23-AB24</f>
        <v>448.65572339999926</v>
      </c>
      <c r="AC25" s="86">
        <f t="shared" si="55"/>
        <v>390.80513429999974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3.4642706888141728</v>
      </c>
      <c r="Z29" s="13">
        <f>-Z30*12/(BOP!Z14+BOP!Z17)</f>
        <v>3.5864099671562735</v>
      </c>
      <c r="AA29" s="13">
        <f>-AA30*12/(BOP!AA14+BOP!AA17)</f>
        <v>3.636296710814467</v>
      </c>
      <c r="AB29" s="13">
        <f>-AB30*12/(BOP!AB14+BOP!AB17)</f>
        <v>3.629319665186979</v>
      </c>
      <c r="AC29" s="13">
        <f>-AC30*12/(BOP!AC14+BOP!AC17)</f>
        <v>3.599456838510815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3316.9011406844111</v>
      </c>
      <c r="Z30" s="13">
        <f>Z13/NatAcc!Z56</f>
        <v>3549.0840304182511</v>
      </c>
      <c r="AA30" s="13">
        <f>AA13/NatAcc!AA56</f>
        <v>3797.520152091251</v>
      </c>
      <c r="AB30" s="13">
        <f>AB13/NatAcc!AB56</f>
        <v>4025.3726235741447</v>
      </c>
      <c r="AC30" s="13">
        <f>AC13/NatAcc!AC56</f>
        <v>4266.8935361216736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0.12340970264805957</v>
      </c>
      <c r="Z34" s="59">
        <f t="shared" si="68"/>
        <v>8.0852024412907467E-2</v>
      </c>
      <c r="AA34" s="59">
        <f t="shared" si="68"/>
        <v>7.9538241278100108E-2</v>
      </c>
      <c r="AB34" s="59">
        <f t="shared" si="68"/>
        <v>6.7695629619970624E-2</v>
      </c>
      <c r="AC34" s="59">
        <f t="shared" si="68"/>
        <v>6.6847074876367152E-2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0.10736732150655671</v>
      </c>
      <c r="Z35" s="59">
        <f t="shared" si="68"/>
        <v>6.999884356389674E-2</v>
      </c>
      <c r="AA35" s="59">
        <f t="shared" si="68"/>
        <v>6.9998975824617365E-2</v>
      </c>
      <c r="AB35" s="59">
        <f t="shared" si="68"/>
        <v>6.0000476015373581E-2</v>
      </c>
      <c r="AC35" s="59">
        <f t="shared" si="68"/>
        <v>6.0000197731143144E-2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0.10736777792138705</v>
      </c>
      <c r="Z36" s="59">
        <f t="shared" si="68"/>
        <v>6.9999942683227345E-2</v>
      </c>
      <c r="AA36" s="59">
        <f t="shared" si="68"/>
        <v>7.0000067494519785E-2</v>
      </c>
      <c r="AB36" s="59">
        <f t="shared" si="68"/>
        <v>6.000033241625264E-2</v>
      </c>
      <c r="AC36" s="59">
        <f t="shared" si="68"/>
        <v>5.999964106008189E-2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5.6758977333140052E-2</v>
      </c>
      <c r="AA37" s="59">
        <f t="shared" si="68"/>
        <v>5.6684076211731806E-2</v>
      </c>
      <c r="AB37" s="59">
        <f t="shared" si="68"/>
        <v>6.1773999661418846E-2</v>
      </c>
      <c r="AC37" s="59">
        <f t="shared" si="68"/>
        <v>6.6863889337280963E-2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-4.3632224041874348E-2</v>
      </c>
      <c r="Z38" s="59">
        <f t="shared" si="68"/>
        <v>-5.0000006909857592E-2</v>
      </c>
      <c r="AA38" s="59">
        <f t="shared" si="68"/>
        <v>-5.000002182060357E-2</v>
      </c>
      <c r="AB38" s="59">
        <f t="shared" si="68"/>
        <v>-4.9999961718238589E-2</v>
      </c>
      <c r="AC38" s="59">
        <f t="shared" si="68"/>
        <v>-5.0000008059317841E-2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-0.37182582116600776</v>
      </c>
      <c r="Z39" s="59">
        <f t="shared" si="68"/>
        <v>1.4444152566086677</v>
      </c>
      <c r="AA39" s="59">
        <f t="shared" si="68"/>
        <v>0.42825971161843129</v>
      </c>
      <c r="AB39" s="59">
        <f t="shared" si="68"/>
        <v>-3.6747699383994525E-2</v>
      </c>
      <c r="AC39" s="59">
        <f t="shared" si="68"/>
        <v>-0.2647752049611814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0.19052328345759365</v>
      </c>
      <c r="Z40" s="59">
        <f t="shared" si="68"/>
        <v>0.11792452830188679</v>
      </c>
      <c r="AA40" s="59">
        <f t="shared" si="68"/>
        <v>0.59523809523809501</v>
      </c>
      <c r="AB40" s="59">
        <f t="shared" si="68"/>
        <v>1.983752125448706E-2</v>
      </c>
      <c r="AC40" s="59">
        <f t="shared" si="68"/>
        <v>9.7258243793997778E-2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6.1488259897134925E-2</v>
      </c>
      <c r="Z42" s="59">
        <f t="shared" si="68"/>
        <v>2.8964518464880521E-2</v>
      </c>
      <c r="AA42" s="59">
        <f t="shared" si="68"/>
        <v>0.32840722495894908</v>
      </c>
      <c r="AB42" s="59">
        <f t="shared" si="68"/>
        <v>-1.6952145505915592E-2</v>
      </c>
      <c r="AC42" s="59">
        <f t="shared" si="68"/>
        <v>4.3111190946649898E-2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0.28281834510251891</v>
      </c>
      <c r="Z43" s="59">
        <f t="shared" si="68"/>
        <v>-4.2629047038638151E-2</v>
      </c>
      <c r="AA43" s="59">
        <f t="shared" si="68"/>
        <v>0.14334917540221451</v>
      </c>
      <c r="AB43" s="59">
        <f t="shared" si="68"/>
        <v>5.8573257794375416E-2</v>
      </c>
      <c r="AC43" s="59">
        <f t="shared" si="68"/>
        <v>0.14237297879538979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0.19256473554889367</v>
      </c>
      <c r="Z44" s="59">
        <f t="shared" si="68"/>
        <v>4.8923643248141267E-2</v>
      </c>
      <c r="AA44" s="59">
        <f t="shared" si="68"/>
        <v>4.9285718439677668E-2</v>
      </c>
      <c r="AB44" s="59">
        <f t="shared" si="68"/>
        <v>4.9871920447583117E-2</v>
      </c>
      <c r="AC44" s="59">
        <f t="shared" si="68"/>
        <v>5.0679445309631692E-2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0.14358423424408792</v>
      </c>
      <c r="Z45" s="59">
        <f t="shared" si="68"/>
        <v>5.0339448414880104E-2</v>
      </c>
      <c r="AA45" s="59">
        <f t="shared" si="68"/>
        <v>6.1377750210659568E-2</v>
      </c>
      <c r="AB45" s="59">
        <f t="shared" si="68"/>
        <v>7.5014883527115606E-2</v>
      </c>
      <c r="AC45" s="59">
        <f t="shared" si="68"/>
        <v>8.7670654400228976E-2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0.13762572047496993</v>
      </c>
      <c r="Z46" s="59">
        <f t="shared" si="68"/>
        <v>8.3737685146197588E-2</v>
      </c>
      <c r="AA46" s="59">
        <f t="shared" si="68"/>
        <v>8.8643731469690179E-2</v>
      </c>
      <c r="AB46" s="59">
        <f t="shared" si="68"/>
        <v>9.5968686924183366E-2</v>
      </c>
      <c r="AC46" s="59">
        <f t="shared" si="68"/>
        <v>0.10330740582693985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8.4538237273213621E-2</v>
      </c>
      <c r="AA47" s="59">
        <f t="shared" si="68"/>
        <v>8.3749743418223874E-2</v>
      </c>
      <c r="AB47" s="59">
        <f t="shared" si="68"/>
        <v>8.8290717218417705E-2</v>
      </c>
      <c r="AC47" s="59">
        <f t="shared" si="68"/>
        <v>9.2858767531715708E-2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0.23693979697505479</v>
      </c>
      <c r="Z48" s="63">
        <f t="shared" si="68"/>
        <v>-0.21433088452498686</v>
      </c>
      <c r="AA48" s="63">
        <f t="shared" si="68"/>
        <v>-0.20930402301882725</v>
      </c>
      <c r="AB48" s="63">
        <f t="shared" si="68"/>
        <v>-0.18427740261521516</v>
      </c>
      <c r="AC48" s="63">
        <f t="shared" si="68"/>
        <v>-0.1289420508482465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0.19166795618064136</v>
      </c>
      <c r="Z52" s="12">
        <f>Z11/NatAcc!Z$23</f>
        <v>0.19603776842421408</v>
      </c>
      <c r="AA52" s="12">
        <f>AA11/NatAcc!AA$23</f>
        <v>0.20027767784597827</v>
      </c>
      <c r="AB52" s="12">
        <f>AB11/NatAcc!AB$23</f>
        <v>0.20139467716288825</v>
      </c>
      <c r="AC52" s="12">
        <f>AC11/NatAcc!AC$23</f>
        <v>0.20139154899959971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0.20900318050300867</v>
      </c>
      <c r="Z53" s="12">
        <f>Z12/NatAcc!Z$23</f>
        <v>0.2116217011953512</v>
      </c>
      <c r="AA53" s="12">
        <f>AA12/NatAcc!AA$23</f>
        <v>0.21428823567965763</v>
      </c>
      <c r="AB53" s="12">
        <f>AB12/NatAcc!AB$23</f>
        <v>0.21393033200396233</v>
      </c>
      <c r="AC53" s="12">
        <f>AC12/NatAcc!AC$23</f>
        <v>0.21255405513928216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0.20898583135739757</v>
      </c>
      <c r="Z54" s="12">
        <f>Z13/NatAcc!Z$23</f>
        <v>0.21160435205198228</v>
      </c>
      <c r="AA54" s="12">
        <f>AA13/NatAcc!AA$23</f>
        <v>0.21427088653913734</v>
      </c>
      <c r="AB54" s="12">
        <f>AB13/NatAcc!AB$23</f>
        <v>0.21391298286096463</v>
      </c>
      <c r="AC54" s="12">
        <f>AC13/NatAcc!AC$23</f>
        <v>0.21253670599232632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1.7349145611146614E-5</v>
      </c>
      <c r="Z55" s="12">
        <f>Z14/NatAcc!Z$23</f>
        <v>1.73491433689161E-5</v>
      </c>
      <c r="AA55" s="12">
        <f>AA14/NatAcc!AA$23</f>
        <v>1.7349140520304712E-5</v>
      </c>
      <c r="AB55" s="12">
        <f>AB14/NatAcc!AB$23</f>
        <v>1.7349142997717257E-5</v>
      </c>
      <c r="AC55" s="12">
        <f>AC14/NatAcc!AC$23</f>
        <v>1.7349146955825461E-5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1.7335224322367313E-2</v>
      </c>
      <c r="Z56" s="12">
        <f>Z15/NatAcc!Z$23</f>
        <v>1.5583932771137142E-2</v>
      </c>
      <c r="AA56" s="12">
        <f>AA15/NatAcc!AA$23</f>
        <v>1.4010557833679346E-2</v>
      </c>
      <c r="AB56" s="12">
        <f>AB15/NatAcc!AB$23</f>
        <v>1.2535654841074079E-2</v>
      </c>
      <c r="AC56" s="12">
        <f>AC15/NatAcc!AC$23</f>
        <v>1.116250613968245E-2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-4.1950968842402051E-3</v>
      </c>
      <c r="Z57" s="12">
        <f>Z16/NatAcc!Z$23</f>
        <v>-9.7037808255499881E-3</v>
      </c>
      <c r="AA57" s="12">
        <f>AA16/NatAcc!AA$23</f>
        <v>-1.3116045978053123E-2</v>
      </c>
      <c r="AB57" s="12">
        <f>AB16/NatAcc!AB$23</f>
        <v>-1.1899013605046993E-2</v>
      </c>
      <c r="AC57" s="12">
        <f>AC16/NatAcc!AC$23</f>
        <v>-8.2001574167799574E-3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-1.4220748613650698E-2</v>
      </c>
      <c r="Z58" s="12">
        <f>Z17/NatAcc!Z$23</f>
        <v>-1.5043848192790862E-2</v>
      </c>
      <c r="AA58" s="12">
        <f>AA17/NatAcc!AA$23</f>
        <v>-2.2711154957270593E-2</v>
      </c>
      <c r="AB58" s="12">
        <f>AB17/NatAcc!AB$23</f>
        <v>-2.1814144338874932E-2</v>
      </c>
      <c r="AC58" s="12">
        <f>AC17/NatAcc!AC$23</f>
        <v>-2.2435622207455378E-2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1.0592493260656428E-2</v>
      </c>
      <c r="Z59" s="12">
        <f>Z18/NatAcc!Z$23</f>
        <v>9.1167624332893979E-3</v>
      </c>
      <c r="AA59" s="12">
        <f>AA18/NatAcc!AA$23</f>
        <v>7.6622794190338113E-3</v>
      </c>
      <c r="AB59" s="12">
        <f>AB18/NatAcc!AB$23</f>
        <v>6.3072296733788537E-3</v>
      </c>
      <c r="AC59" s="12">
        <f>AC18/NatAcc!AC$23</f>
        <v>5.059662732333027E-3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2.4813241874307126E-2</v>
      </c>
      <c r="Z60" s="12">
        <f>Z19/NatAcc!Z$23</f>
        <v>2.416061062608026E-2</v>
      </c>
      <c r="AA60" s="12">
        <f>AA19/NatAcc!AA$23</f>
        <v>3.0373434376304406E-2</v>
      </c>
      <c r="AB60" s="12">
        <f>AB19/NatAcc!AB$23</f>
        <v>2.8121374012253789E-2</v>
      </c>
      <c r="AC60" s="12">
        <f>AC19/NatAcc!AC$23</f>
        <v>2.7495284939788409E-2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5.3225943043937352E-2</v>
      </c>
      <c r="Z61" s="12">
        <f>Z20/NatAcc!Z$23</f>
        <v>4.8220044798748175E-2</v>
      </c>
      <c r="AA61" s="12">
        <f>AA20/NatAcc!AA$23</f>
        <v>5.2174855898086521E-2</v>
      </c>
      <c r="AB61" s="12">
        <f>AB20/NatAcc!AB$23</f>
        <v>5.2017581036485051E-2</v>
      </c>
      <c r="AC61" s="12">
        <f>AC20/NatAcc!AC$23</f>
        <v>5.569922569262456E-2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-4.3200291314526858E-2</v>
      </c>
      <c r="Z62" s="12">
        <f>Z21/NatAcc!Z$23</f>
        <v>-4.2879977431507309E-2</v>
      </c>
      <c r="AA62" s="12">
        <f>AA21/NatAcc!AA$23</f>
        <v>-4.2579746918869052E-2</v>
      </c>
      <c r="AB62" s="12">
        <f>AB21/NatAcc!AB$23</f>
        <v>-4.2102450302657107E-2</v>
      </c>
      <c r="AC62" s="12">
        <f>AC21/NatAcc!AC$23</f>
        <v>-4.1463760901949136E-2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0.18747285929640117</v>
      </c>
      <c r="Z63" s="12">
        <f>Z22/NatAcc!Z$23</f>
        <v>0.1863339875986641</v>
      </c>
      <c r="AA63" s="12">
        <f>AA22/NatAcc!AA$23</f>
        <v>0.18716163186792517</v>
      </c>
      <c r="AB63" s="12">
        <f>AB22/NatAcc!AB$23</f>
        <v>0.18949566355784125</v>
      </c>
      <c r="AC63" s="12">
        <f>AC22/NatAcc!AC$23</f>
        <v>0.19319139158281973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9.017945430033307E-2</v>
      </c>
      <c r="Z64" s="12">
        <f>Z23/NatAcc!Z$23</f>
        <v>9.2481694044309171E-2</v>
      </c>
      <c r="AA64" s="12">
        <f>AA23/NatAcc!AA$23</f>
        <v>9.5278808711746751E-2</v>
      </c>
      <c r="AB64" s="12">
        <f>AB23/NatAcc!AB$23</f>
        <v>9.8347299726767534E-2</v>
      </c>
      <c r="AC64" s="12">
        <f>AC23/NatAcc!AC$23</f>
        <v>0.10170681562232944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7.6082945582757827E-2</v>
      </c>
      <c r="Z65" s="12">
        <f>Z24/NatAcc!Z$23</f>
        <v>7.8082944923510561E-2</v>
      </c>
      <c r="AA65" s="12">
        <f>AA24/NatAcc!AA$23</f>
        <v>8.0082930685537929E-2</v>
      </c>
      <c r="AB65" s="12">
        <f>AB24/NatAcc!AB$23</f>
        <v>8.2082931533269052E-2</v>
      </c>
      <c r="AC65" s="12">
        <f>AC24/NatAcc!AC$23</f>
        <v>8.4082958241522995E-2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2.1210459413310269E-2</v>
      </c>
      <c r="Z66" s="41">
        <f>Z25/NatAcc!Z$23</f>
        <v>1.5769348630844369E-2</v>
      </c>
      <c r="AA66" s="41">
        <f>AA25/NatAcc!AA$23</f>
        <v>1.1799892470640474E-2</v>
      </c>
      <c r="AB66" s="41">
        <f>AB25/NatAcc!AB$23</f>
        <v>9.0654322978046802E-3</v>
      </c>
      <c r="AC66" s="41">
        <f>AC25/NatAcc!AC$23</f>
        <v>7.4016177189672938E-3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2017-11-17T16:38:18Z</cp:lastPrinted>
  <dcterms:created xsi:type="dcterms:W3CDTF">2002-06-18T07:14:33Z</dcterms:created>
  <dcterms:modified xsi:type="dcterms:W3CDTF">2018-09-27T10:05:39Z</dcterms:modified>
</cp:coreProperties>
</file>